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style3.xml" ContentType="application/vnd.ms-office.chartstyle+xml"/>
  <Override PartName="/xl/drawings/drawing3.xml" ContentType="application/vnd.openxmlformats-officedocument.drawing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LIPE\2023\"/>
    </mc:Choice>
  </mc:AlternateContent>
  <xr:revisionPtr revIDLastSave="0" documentId="13_ncr:1_{C2A63D57-7896-4D35-8048-01E2D01F16DF}" xr6:coauthVersionLast="47" xr6:coauthVersionMax="47" xr10:uidLastSave="{00000000-0000-0000-0000-000000000000}"/>
  <bookViews>
    <workbookView xWindow="-108" yWindow="-108" windowWidth="23256" windowHeight="12576" tabRatio="706" xr2:uid="{FF245035-2D85-41F2-AB43-2648252F817A}"/>
  </bookViews>
  <sheets>
    <sheet name="riepilogo lipe" sheetId="9" r:id="rId1"/>
    <sheet name="VIMERCATI 2024 LIQ.PERIODICHE" sheetId="10" r:id="rId2"/>
    <sheet name="lipe 01.24 " sheetId="6" r:id="rId3"/>
    <sheet name="VIMERCATI 2023 LIQ.PERIODICHE" sheetId="1" r:id="rId4"/>
    <sheet name="lipe 02.24" sheetId="7" r:id="rId5"/>
    <sheet name="lipe 03.24" sheetId="8" r:id="rId6"/>
    <sheet name="lipe 11,23" sheetId="2" r:id="rId7"/>
    <sheet name="lipe 12.23" sheetId="4" r:id="rId8"/>
    <sheet name="Codici IVA" sheetId="5" r:id="rId9"/>
    <sheet name="Foglio3" sheetId="3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mP37000">#REF!</definedName>
    <definedName name="_____pp2456">#REF!</definedName>
    <definedName name="___mP37000">#REF!</definedName>
    <definedName name="___pp2456">#REF!</definedName>
    <definedName name="___xlnm.Print_Area_1">#REF!</definedName>
    <definedName name="__mP37000">#REF!</definedName>
    <definedName name="__mP37000_2">#REF!</definedName>
    <definedName name="__pp2456">#REF!</definedName>
    <definedName name="__pp2456_2">#REF!</definedName>
    <definedName name="__xlcn.WorksheetConnection_ORDINEXDATAA1O4401" hidden="1">'[1]ORDINE X DATA'!$A$1:$O$440</definedName>
    <definedName name="__xlcn.WorksheetConnection_ORDINEXDATAA1O44011" hidden="1">'[1]ORDINE X DATA'!$A$1:$O$440</definedName>
    <definedName name="_cat1">#REF!</definedName>
    <definedName name="_cat10">#REF!</definedName>
    <definedName name="_cat11">#REF!</definedName>
    <definedName name="_cat12">#REF!</definedName>
    <definedName name="_cat13">#REF!</definedName>
    <definedName name="_cat14">#REF!</definedName>
    <definedName name="_cat15">#REF!</definedName>
    <definedName name="_cat2">#REF!</definedName>
    <definedName name="_cat3">#REF!</definedName>
    <definedName name="_cat4">#REF!</definedName>
    <definedName name="_cat5">#REF!</definedName>
    <definedName name="_cat6">#REF!</definedName>
    <definedName name="_cat7">#REF!</definedName>
    <definedName name="_cat8">#REF!</definedName>
    <definedName name="_cat9">#REF!</definedName>
    <definedName name="_xlnm._FilterDatabase" localSheetId="8" hidden="1">'Codici IVA'!$A$1:$C$1</definedName>
    <definedName name="_mov1">#REF!</definedName>
    <definedName name="_mov10">#REF!</definedName>
    <definedName name="_mov11">#REF!</definedName>
    <definedName name="_mov12">#REF!</definedName>
    <definedName name="_mov13">#REF!</definedName>
    <definedName name="_mov14">#REF!</definedName>
    <definedName name="_mov15">#REF!</definedName>
    <definedName name="_mov2">#REF!</definedName>
    <definedName name="_mov3">#REF!</definedName>
    <definedName name="_mov4">#REF!</definedName>
    <definedName name="_mov5">#REF!</definedName>
    <definedName name="_mov6">#REF!</definedName>
    <definedName name="_mov7">#REF!</definedName>
    <definedName name="_mov8">#REF!</definedName>
    <definedName name="_mov9">#REF!</definedName>
    <definedName name="_mP37000">#REF!</definedName>
    <definedName name="_mP37000_2">#REF!</definedName>
    <definedName name="_mP37001">#REF!</definedName>
    <definedName name="_mP38000">#REF!</definedName>
    <definedName name="_pp2456">#REF!</definedName>
    <definedName name="_pp2456_2">#REF!</definedName>
    <definedName name="_pp2458">#REF!</definedName>
    <definedName name="_sum1">#REF!</definedName>
    <definedName name="_sum10">#REF!</definedName>
    <definedName name="_sum11">#REF!</definedName>
    <definedName name="_sum12">#REF!</definedName>
    <definedName name="_sum13">#REF!</definedName>
    <definedName name="_sum14">#REF!</definedName>
    <definedName name="_sum15">#REF!</definedName>
    <definedName name="_sum2">#REF!</definedName>
    <definedName name="_sum3">#REF!</definedName>
    <definedName name="_sum4">#REF!</definedName>
    <definedName name="_sum5">#REF!</definedName>
    <definedName name="_sum6">#REF!</definedName>
    <definedName name="_sum7">#REF!</definedName>
    <definedName name="_sum8">#REF!</definedName>
    <definedName name="_sum9">#REF!</definedName>
    <definedName name="a">'[2]BGT 2016'!$AM$1</definedName>
    <definedName name="abc">#REF!</definedName>
    <definedName name="abc_2">#REF!</definedName>
    <definedName name="Aliq">#REF!</definedName>
    <definedName name="Ammortamenti_materiali">#REF!</definedName>
    <definedName name="ANNO">'[3]BGT 2016'!$AM$1</definedName>
    <definedName name="anno_audit">[4]Fabbricati!$A$1</definedName>
    <definedName name="anno_prec">#REF!</definedName>
    <definedName name="ARA_Threshold">[5]Lead!$O$2</definedName>
    <definedName name="_xlnm.Print_Area" localSheetId="2">'lipe 01.24 '!$B$7:$K$69</definedName>
    <definedName name="_xlnm.Print_Area" localSheetId="4">'lipe 02.24'!$B$3:$K$71</definedName>
    <definedName name="_xlnm.Print_Area" localSheetId="5">'lipe 03.24'!$B$3:$K$72</definedName>
    <definedName name="_xlnm.Print_Area" localSheetId="0">'riepilogo lipe'!$P$3:$S$21</definedName>
    <definedName name="_xlnm.Print_Area" localSheetId="3">'VIMERCATI 2023 LIQ.PERIODICHE'!$A$2:$Q$44</definedName>
    <definedName name="_xlnm.Print_Area" localSheetId="1">'VIMERCATI 2024 LIQ.PERIODICHE'!$A$2:$Q$44</definedName>
    <definedName name="ARP_Threshold">[5]Lead!$N$2</definedName>
    <definedName name="AS2DocOpenMode" hidden="1">"AS2DocumentEdit"</definedName>
    <definedName name="B.E.P._1">#REF!/(1-#REF!)</definedName>
    <definedName name="B.E.P._2">#REF!*#REF!</definedName>
    <definedName name="B.E.P._UNITARIO">#REF!/(#REF!-#REF!)</definedName>
    <definedName name="Basket">'[6]9-Stampa-Unico-760'!#REF!</definedName>
    <definedName name="Beg_Bal">#REF!</definedName>
    <definedName name="Canoni">#REF!</definedName>
    <definedName name="CAPITALE_CIRC._NETTO">(#REF!+#REF!)-(#REF!+#REF!)</definedName>
    <definedName name="cat1_1">#REF!</definedName>
    <definedName name="cat1_costi">#REF!</definedName>
    <definedName name="cat10_1">#REF!</definedName>
    <definedName name="cat10_costi">#REF!</definedName>
    <definedName name="cat11_1">#REF!</definedName>
    <definedName name="cat11_costi">#REF!</definedName>
    <definedName name="cat12_1">#REF!</definedName>
    <definedName name="cat12_costi">#REF!</definedName>
    <definedName name="cat13_1">#REF!</definedName>
    <definedName name="cat13_costi">#REF!</definedName>
    <definedName name="cat14_1">#REF!</definedName>
    <definedName name="cat14_costi">#REF!</definedName>
    <definedName name="cat15_1">#REF!</definedName>
    <definedName name="cat15_costi">#REF!</definedName>
    <definedName name="cat2_1">#REF!</definedName>
    <definedName name="cat2_costi">#REF!</definedName>
    <definedName name="cat3_1">#REF!</definedName>
    <definedName name="cat3_costi">#REF!</definedName>
    <definedName name="cat4_1">#REF!</definedName>
    <definedName name="cat4_costi">#REF!</definedName>
    <definedName name="cat5_1">#REF!</definedName>
    <definedName name="cat5_costi">#REF!</definedName>
    <definedName name="cat6_1">#REF!</definedName>
    <definedName name="cat6_costi">#REF!</definedName>
    <definedName name="cat7_1">#REF!</definedName>
    <definedName name="cat7_costi">#REF!</definedName>
    <definedName name="cat8_1">#REF!</definedName>
    <definedName name="cat8_costi">#REF!</definedName>
    <definedName name="cat9_1">#REF!</definedName>
    <definedName name="cat9_costi">#REF!</definedName>
    <definedName name="cc">[7]desrep!$A$1:$C$15</definedName>
    <definedName name="cognome">#REF!</definedName>
    <definedName name="CONSUMI_NETTI">SUM(#REF!)-#REF!-#REF!-SUM(#REF!)</definedName>
    <definedName name="COSTI_DI_STRUTTURA">#REF!+#REF!</definedName>
    <definedName name="COSTI_DISTRIB.">SUM(#REF!)</definedName>
    <definedName name="COSTI_GEN.IND.">SUM(#REF!)</definedName>
    <definedName name="Costo">#REF!</definedName>
    <definedName name="COSTO_DEL_VENDUTO">SUM(#REF!)</definedName>
    <definedName name="COSTO_PRODUZIONE">#REF!+#REF!</definedName>
    <definedName name="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'[8]13210500  -2018'!$G$2:$G$13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[9]SAP!#REF!</definedName>
    <definedName name="DATA8">#REF!</definedName>
    <definedName name="DATA9">#REF!</definedName>
    <definedName name="def">#REF!</definedName>
    <definedName name="def_2">#REF!</definedName>
    <definedName name="defi">#REF!</definedName>
    <definedName name="defi_2">#REF!</definedName>
    <definedName name="defic">#REF!</definedName>
    <definedName name="Denominazione">#REF!</definedName>
    <definedName name="DETERMINAZIONE_DI__s">#REF!</definedName>
    <definedName name="Differenza_cambi_anno_">#REF!</definedName>
    <definedName name="dirigenti">#REF!</definedName>
    <definedName name="End_Bal">#REF!</definedName>
    <definedName name="Extra_Pay">#REF!</definedName>
    <definedName name="F">'[10]Politiche cont. e analisi saldo'!#REF!</definedName>
    <definedName name="FA">#REF!</definedName>
    <definedName name="FATTURATO">#REF!</definedName>
    <definedName name="fine">#REF!</definedName>
    <definedName name="Full_Print">#REF!</definedName>
    <definedName name="GRADO_COP._IMMOBILI">((#REF!+#REF!+#REF!)+#REF!)/#REF!</definedName>
    <definedName name="GRADO_INDEBITAMENTO">#REF!/#REF!</definedName>
    <definedName name="Header_Row">ROW(#REF!)</definedName>
    <definedName name="Importo">#REF!</definedName>
    <definedName name="IN_EURO">#REF!</definedName>
    <definedName name="IN_VALUTA">#REF!</definedName>
    <definedName name="INCID._COSTI_VARIABILI">#REF!/#REF!</definedName>
    <definedName name="INCIDENZA">#REF!/#REF!*100</definedName>
    <definedName name="INDICE_LIQUIDITA">(#REF!+#REF!-#REF!)/(#REF!+#REF!)</definedName>
    <definedName name="INDICE_SOLVIBILITA">(#REF!+#REF!)/(#REF!+#REF!)</definedName>
    <definedName name="inizio">#REF!</definedName>
    <definedName name="Int">#REF!</definedName>
    <definedName name="Interest_Rate">#REF!</definedName>
    <definedName name="Last_Row">IF(Values_Entered,Header_Row+Number_of_Payments,Header_Row)</definedName>
    <definedName name="LG">'[11]divisione clienti '!$J$145</definedName>
    <definedName name="Loan_Amount">#REF!</definedName>
    <definedName name="Loan_Start">#REF!</definedName>
    <definedName name="Loan_Years">#REF!</definedName>
    <definedName name="MARGINE_INDUSTRIALE">#REF!-#REF!</definedName>
    <definedName name="MARGINE_LORDO">#REF!-#REF!</definedName>
    <definedName name="MaxiCanone">#REF!</definedName>
    <definedName name="nome">#REF!</definedName>
    <definedName name="Num_Pmt_Per_Year">#REF!</definedName>
    <definedName name="Number_of_Payments">MATCH(0.01,End_Bal,-1)+1</definedName>
    <definedName name="NumRate">#REF!</definedName>
    <definedName name="ONERI_DIVERSI">SUM(#REF!)</definedName>
    <definedName name="ONERI_FINANZIARI">SUM(#REF!)</definedName>
    <definedName name="P369996666">#REF!</definedName>
    <definedName name="P369996666_2">#REF!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7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eriodi">#REF!</definedName>
    <definedName name="Princ">#REF!</definedName>
    <definedName name="Print_Area_Reset">OFFSET(Full_Print,0,0,Last_Row)</definedName>
    <definedName name="Prospetto_di_Conto_Economico_riclassificato_per_aree_di_gestione_in_base_allo_schema_misto__Costo_del_Venduto___Valore_Costo_della_Produzione">#REF!</definedName>
    <definedName name="PROV._DIVERSI">SUM(#REF!)</definedName>
    <definedName name="PROV._FINANZIARI">SUM(#REF!)</definedName>
    <definedName name="R.O.E.">IF(#REF!/#REF!&lt;0,0,#REF!/#REF!)</definedName>
    <definedName name="R.O.I.">IF(#REF!/#REF!&lt;0,0,#REF!/#REF!)</definedName>
    <definedName name="R.O.S.">IF(#REF!/#REF!&lt;0,0,#REF!/#REF!)</definedName>
    <definedName name="Rata">#REF!</definedName>
    <definedName name="REPORT">#REF!</definedName>
    <definedName name="RIEPILOGO">#REF!</definedName>
    <definedName name="RIEPILOGO_FATTURATO">#REF!</definedName>
    <definedName name="RifBene">#REF!</definedName>
    <definedName name="RifContr">#REF!</definedName>
    <definedName name="Riscatto">#REF!</definedName>
    <definedName name="RISULTATO_GEST._FIN.">#REF!-#REF!</definedName>
    <definedName name="RISULTATO_LORDO">#REF!+#REF!-#REF!+#REF!-#REF!</definedName>
    <definedName name="RISULTATO_NETTO">#REF!-#REF!</definedName>
    <definedName name="RMB">'[11]divisione clienti '!$J$146</definedName>
    <definedName name="ROTAZIONE_ATTIVO">#REF!/#REF!</definedName>
    <definedName name="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PESE_AMM.VE">SUM(#REF!)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'[10]Politiche cont. e analisi saldo'!#REF!</definedName>
    <definedName name="TextRefCopy2">'[10]Politiche cont. e analisi saldo'!#REF!</definedName>
    <definedName name="TextRefCopy3">'[10]Politiche cont. e analisi saldo'!#REF!</definedName>
    <definedName name="TextRefCopy4">'[10]Politiche cont. e analisi saldo'!#REF!</definedName>
    <definedName name="TextRefCopy5">'[10]Politiche cont. e analisi saldo'!#REF!</definedName>
    <definedName name="TextRefCopy6">'[10]Politiche cont. e analisi saldo'!#REF!</definedName>
    <definedName name="TextRefCopy7">'[10]Politiche cont. e analisi saldo'!#REF!</definedName>
    <definedName name="TextRefCopyRangeCount" hidden="1">11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7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US">'[11]divisione clienti '!$J$147</definedName>
    <definedName name="UTILE_OPERATIVO">#REF!-#REF!-#REF!-#REF!</definedName>
    <definedName name="v">[12]UK!$F$54</definedName>
    <definedName name="VALORE_PRODUZIONE">#REF!-#REF!+#REF!-#REF!+#REF!</definedName>
    <definedName name="Values_Entered">IF(Loan_Amount*Interest_Rate*Loan_Years*Loan_Start&gt;0,1,0)</definedName>
    <definedName name="VAR_MAT.PRIME">#REF!-84242</definedName>
    <definedName name="VAR_PR.FINITI">#REF!-224146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pivotCaches>
    <pivotCache cacheId="0" r:id="rId2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9" l="1"/>
  <c r="K38" i="9"/>
  <c r="K37" i="9"/>
  <c r="K36" i="9"/>
  <c r="K35" i="9"/>
  <c r="K34" i="9"/>
  <c r="K33" i="9"/>
  <c r="K32" i="9"/>
  <c r="K31" i="9"/>
  <c r="K30" i="9"/>
  <c r="M35" i="9"/>
  <c r="M29" i="9"/>
  <c r="M28" i="9"/>
  <c r="P33" i="9"/>
  <c r="L38" i="9"/>
  <c r="M38" i="9" s="1"/>
  <c r="L37" i="9"/>
  <c r="M37" i="9" s="1"/>
  <c r="L36" i="9"/>
  <c r="M36" i="9" s="1"/>
  <c r="L33" i="9"/>
  <c r="M33" i="9" s="1"/>
  <c r="L30" i="9"/>
  <c r="M30" i="9" s="1"/>
  <c r="J38" i="9"/>
  <c r="J37" i="9"/>
  <c r="J36" i="9"/>
  <c r="J35" i="9"/>
  <c r="L35" i="9" s="1"/>
  <c r="J34" i="9"/>
  <c r="L34" i="9" s="1"/>
  <c r="M34" i="9" s="1"/>
  <c r="J33" i="9"/>
  <c r="J32" i="9"/>
  <c r="L32" i="9" s="1"/>
  <c r="J31" i="9"/>
  <c r="J30" i="9"/>
  <c r="I39" i="9"/>
  <c r="H39" i="9"/>
  <c r="L31" i="9" l="1"/>
  <c r="M31" i="9"/>
  <c r="M32" i="9" s="1"/>
  <c r="S28" i="10" l="1"/>
  <c r="T29" i="10" s="1"/>
  <c r="T30" i="10" s="1"/>
  <c r="T31" i="10" s="1"/>
  <c r="T32" i="10" s="1"/>
  <c r="T33" i="10" s="1"/>
  <c r="B83" i="10"/>
  <c r="B82" i="10"/>
  <c r="B81" i="10"/>
  <c r="B80" i="10"/>
  <c r="B79" i="10"/>
  <c r="B78" i="10"/>
  <c r="B77" i="10"/>
  <c r="B76" i="10"/>
  <c r="B75" i="10"/>
  <c r="B74" i="10"/>
  <c r="B73" i="10"/>
  <c r="B72" i="10"/>
  <c r="E70" i="10"/>
  <c r="D70" i="10"/>
  <c r="C70" i="10"/>
  <c r="C69" i="10"/>
  <c r="G68" i="10"/>
  <c r="E71" i="10" s="1"/>
  <c r="J43" i="10"/>
  <c r="I43" i="10"/>
  <c r="H43" i="10"/>
  <c r="F43" i="10"/>
  <c r="E43" i="10"/>
  <c r="C43" i="10"/>
  <c r="G40" i="10"/>
  <c r="D40" i="10"/>
  <c r="F39" i="10"/>
  <c r="H39" i="10" s="1"/>
  <c r="C66" i="10" s="1"/>
  <c r="C39" i="10"/>
  <c r="E39" i="10" s="1"/>
  <c r="D66" i="10" s="1"/>
  <c r="F38" i="10"/>
  <c r="H38" i="10" s="1"/>
  <c r="C65" i="10" s="1"/>
  <c r="C38" i="10"/>
  <c r="E38" i="10" s="1"/>
  <c r="D65" i="10" s="1"/>
  <c r="F37" i="10"/>
  <c r="H37" i="10" s="1"/>
  <c r="C64" i="10" s="1"/>
  <c r="C37" i="10"/>
  <c r="E37" i="10" s="1"/>
  <c r="D64" i="10" s="1"/>
  <c r="F36" i="10"/>
  <c r="C36" i="10"/>
  <c r="E36" i="10" s="1"/>
  <c r="D63" i="10" s="1"/>
  <c r="F35" i="10"/>
  <c r="H35" i="10" s="1"/>
  <c r="C62" i="10" s="1"/>
  <c r="C35" i="10"/>
  <c r="E35" i="10" s="1"/>
  <c r="D62" i="10" s="1"/>
  <c r="H34" i="10"/>
  <c r="F34" i="10"/>
  <c r="C34" i="10"/>
  <c r="E34" i="10" s="1"/>
  <c r="G31" i="10"/>
  <c r="D31" i="10"/>
  <c r="J30" i="10"/>
  <c r="E60" i="10" s="1"/>
  <c r="I30" i="10"/>
  <c r="F60" i="10" s="1"/>
  <c r="D77" i="10" s="1"/>
  <c r="F30" i="10"/>
  <c r="H30" i="10" s="1"/>
  <c r="C60" i="10" s="1"/>
  <c r="C30" i="10"/>
  <c r="E30" i="10" s="1"/>
  <c r="D60" i="10" s="1"/>
  <c r="J29" i="10"/>
  <c r="E59" i="10" s="1"/>
  <c r="I29" i="10"/>
  <c r="F59" i="10" s="1"/>
  <c r="D76" i="10" s="1"/>
  <c r="F29" i="10"/>
  <c r="H29" i="10" s="1"/>
  <c r="C59" i="10" s="1"/>
  <c r="C29" i="10"/>
  <c r="E29" i="10" s="1"/>
  <c r="D59" i="10" s="1"/>
  <c r="J28" i="10"/>
  <c r="I28" i="10"/>
  <c r="F58" i="10" s="1"/>
  <c r="D75" i="10" s="1"/>
  <c r="F28" i="10"/>
  <c r="H28" i="10" s="1"/>
  <c r="C58" i="10" s="1"/>
  <c r="C28" i="10"/>
  <c r="E28" i="10" s="1"/>
  <c r="D58" i="10" s="1"/>
  <c r="T27" i="10"/>
  <c r="J27" i="10"/>
  <c r="E57" i="10" s="1"/>
  <c r="I27" i="10"/>
  <c r="F57" i="10" s="1"/>
  <c r="D74" i="10" s="1"/>
  <c r="F27" i="10"/>
  <c r="H27" i="10" s="1"/>
  <c r="C57" i="10" s="1"/>
  <c r="C27" i="10"/>
  <c r="E27" i="10" s="1"/>
  <c r="D57" i="10" s="1"/>
  <c r="J26" i="10"/>
  <c r="E56" i="10" s="1"/>
  <c r="I26" i="10"/>
  <c r="F26" i="10"/>
  <c r="H26" i="10" s="1"/>
  <c r="C56" i="10" s="1"/>
  <c r="C26" i="10"/>
  <c r="E26" i="10" s="1"/>
  <c r="D56" i="10" s="1"/>
  <c r="J25" i="10"/>
  <c r="I25" i="10"/>
  <c r="F55" i="10" s="1"/>
  <c r="F25" i="10"/>
  <c r="H25" i="10" s="1"/>
  <c r="C25" i="10"/>
  <c r="E25" i="10" s="1"/>
  <c r="O23" i="10"/>
  <c r="P22" i="10"/>
  <c r="P21" i="10"/>
  <c r="N21" i="10"/>
  <c r="I39" i="10" s="1"/>
  <c r="F66" i="10" s="1"/>
  <c r="D83" i="10" s="1"/>
  <c r="M21" i="10"/>
  <c r="I38" i="10" s="1"/>
  <c r="F65" i="10" s="1"/>
  <c r="D82" i="10" s="1"/>
  <c r="L21" i="10"/>
  <c r="I37" i="10" s="1"/>
  <c r="F64" i="10" s="1"/>
  <c r="D81" i="10" s="1"/>
  <c r="K21" i="10"/>
  <c r="I36" i="10" s="1"/>
  <c r="F63" i="10" s="1"/>
  <c r="D80" i="10" s="1"/>
  <c r="J21" i="10"/>
  <c r="I35" i="10" s="1"/>
  <c r="F62" i="10" s="1"/>
  <c r="D79" i="10" s="1"/>
  <c r="I21" i="10"/>
  <c r="I34" i="10" s="1"/>
  <c r="F61" i="10" s="1"/>
  <c r="D78" i="10" s="1"/>
  <c r="H21" i="10"/>
  <c r="G21" i="10"/>
  <c r="F21" i="10"/>
  <c r="E21" i="10"/>
  <c r="D21" i="10"/>
  <c r="C21" i="10"/>
  <c r="P20" i="10"/>
  <c r="N20" i="10"/>
  <c r="J39" i="10" s="1"/>
  <c r="E66" i="10" s="1"/>
  <c r="M20" i="10"/>
  <c r="J38" i="10" s="1"/>
  <c r="E65" i="10" s="1"/>
  <c r="L20" i="10"/>
  <c r="J37" i="10" s="1"/>
  <c r="E64" i="10" s="1"/>
  <c r="K20" i="10"/>
  <c r="J36" i="10" s="1"/>
  <c r="E63" i="10" s="1"/>
  <c r="J20" i="10"/>
  <c r="J35" i="10" s="1"/>
  <c r="E62" i="10" s="1"/>
  <c r="I20" i="10"/>
  <c r="J34" i="10" s="1"/>
  <c r="H20" i="10"/>
  <c r="G20" i="10"/>
  <c r="F20" i="10"/>
  <c r="E20" i="10"/>
  <c r="D20" i="10"/>
  <c r="C20" i="10"/>
  <c r="E55" i="10" s="1"/>
  <c r="C18" i="10"/>
  <c r="C19" i="10" s="1"/>
  <c r="D12" i="10" s="1"/>
  <c r="D19" i="10" s="1"/>
  <c r="E12" i="10" s="1"/>
  <c r="E19" i="10" s="1"/>
  <c r="F12" i="10" s="1"/>
  <c r="R9" i="10"/>
  <c r="Q9" i="10"/>
  <c r="R8" i="10"/>
  <c r="Q8" i="10"/>
  <c r="O8" i="10"/>
  <c r="R7" i="10"/>
  <c r="Q7" i="10"/>
  <c r="O7" i="10" s="1"/>
  <c r="Q6" i="10"/>
  <c r="R6" i="10"/>
  <c r="R5" i="10"/>
  <c r="Q5" i="10"/>
  <c r="O5" i="10" s="1"/>
  <c r="N6" i="1"/>
  <c r="D45" i="9"/>
  <c r="D35" i="9"/>
  <c r="D25" i="9"/>
  <c r="D15" i="9"/>
  <c r="C6" i="9"/>
  <c r="C4" i="9"/>
  <c r="I41" i="8"/>
  <c r="I40" i="7"/>
  <c r="I39" i="6"/>
  <c r="I39" i="4"/>
  <c r="G22" i="10" l="1"/>
  <c r="D22" i="10"/>
  <c r="F40" i="10"/>
  <c r="I31" i="10"/>
  <c r="L22" i="10"/>
  <c r="H22" i="10"/>
  <c r="C22" i="10"/>
  <c r="O20" i="10"/>
  <c r="O22" i="10" s="1"/>
  <c r="F22" i="10"/>
  <c r="E22" i="10"/>
  <c r="J31" i="10"/>
  <c r="J22" i="10"/>
  <c r="M22" i="10"/>
  <c r="G62" i="10"/>
  <c r="E79" i="10" s="1"/>
  <c r="C79" i="10"/>
  <c r="G63" i="10"/>
  <c r="E80" i="10" s="1"/>
  <c r="C80" i="10"/>
  <c r="E31" i="10"/>
  <c r="D55" i="10"/>
  <c r="G65" i="10"/>
  <c r="E82" i="10" s="1"/>
  <c r="C82" i="10"/>
  <c r="C55" i="10"/>
  <c r="H31" i="10"/>
  <c r="C76" i="10"/>
  <c r="G59" i="10"/>
  <c r="E76" i="10" s="1"/>
  <c r="D61" i="10"/>
  <c r="E40" i="10"/>
  <c r="C83" i="10"/>
  <c r="G66" i="10"/>
  <c r="E83" i="10" s="1"/>
  <c r="D72" i="10"/>
  <c r="G55" i="10"/>
  <c r="O6" i="10"/>
  <c r="C77" i="10"/>
  <c r="G60" i="10"/>
  <c r="E77" i="10" s="1"/>
  <c r="C81" i="10"/>
  <c r="G64" i="10"/>
  <c r="E81" i="10" s="1"/>
  <c r="G57" i="10"/>
  <c r="E74" i="10" s="1"/>
  <c r="O9" i="10"/>
  <c r="C73" i="10"/>
  <c r="F19" i="10"/>
  <c r="G12" i="10" s="1"/>
  <c r="G19" i="10" s="1"/>
  <c r="H12" i="10" s="1"/>
  <c r="H19" i="10" s="1"/>
  <c r="I12" i="10" s="1"/>
  <c r="I19" i="10" s="1"/>
  <c r="J12" i="10" s="1"/>
  <c r="J19" i="10" s="1"/>
  <c r="K12" i="10" s="1"/>
  <c r="K19" i="10" s="1"/>
  <c r="L12" i="10" s="1"/>
  <c r="L19" i="10" s="1"/>
  <c r="M12" i="10" s="1"/>
  <c r="M19" i="10" s="1"/>
  <c r="N12" i="10" s="1"/>
  <c r="N19" i="10" s="1"/>
  <c r="J40" i="10"/>
  <c r="J42" i="10" s="1"/>
  <c r="E61" i="10"/>
  <c r="N22" i="10"/>
  <c r="I40" i="10"/>
  <c r="F56" i="10"/>
  <c r="D73" i="10" s="1"/>
  <c r="O21" i="10"/>
  <c r="I22" i="10"/>
  <c r="E58" i="10"/>
  <c r="C72" i="10"/>
  <c r="C74" i="10"/>
  <c r="C40" i="10"/>
  <c r="K22" i="10"/>
  <c r="C31" i="10"/>
  <c r="H36" i="10"/>
  <c r="C63" i="10" s="1"/>
  <c r="F31" i="10"/>
  <c r="F42" i="10" s="1"/>
  <c r="C61" i="10"/>
  <c r="Q8" i="9"/>
  <c r="R8" i="9" s="1"/>
  <c r="D15" i="4"/>
  <c r="C73" i="1"/>
  <c r="C74" i="1"/>
  <c r="C75" i="1"/>
  <c r="C76" i="1"/>
  <c r="C77" i="1"/>
  <c r="C78" i="1"/>
  <c r="C79" i="1"/>
  <c r="C80" i="1"/>
  <c r="C81" i="1"/>
  <c r="C82" i="1"/>
  <c r="C83" i="1"/>
  <c r="C72" i="1"/>
  <c r="E71" i="1"/>
  <c r="B73" i="1"/>
  <c r="B74" i="1"/>
  <c r="B75" i="1"/>
  <c r="B76" i="1"/>
  <c r="B77" i="1"/>
  <c r="B78" i="1"/>
  <c r="B79" i="1"/>
  <c r="B80" i="1"/>
  <c r="B81" i="1"/>
  <c r="B82" i="1"/>
  <c r="B83" i="1"/>
  <c r="B72" i="1"/>
  <c r="E70" i="1"/>
  <c r="D70" i="1"/>
  <c r="C70" i="1"/>
  <c r="G68" i="1"/>
  <c r="C69" i="1"/>
  <c r="Q8" i="1"/>
  <c r="Q7" i="1"/>
  <c r="Q6" i="1"/>
  <c r="Q5" i="1"/>
  <c r="O23" i="1"/>
  <c r="I8" i="9"/>
  <c r="I7" i="9"/>
  <c r="I6" i="9"/>
  <c r="I4" i="9"/>
  <c r="I3" i="9"/>
  <c r="H8" i="9"/>
  <c r="H7" i="9"/>
  <c r="H6" i="9"/>
  <c r="H4" i="9"/>
  <c r="H3" i="9"/>
  <c r="K8" i="9"/>
  <c r="K29" i="9" s="1"/>
  <c r="J8" i="9"/>
  <c r="J29" i="9" s="1"/>
  <c r="L29" i="9" s="1"/>
  <c r="K7" i="9"/>
  <c r="K28" i="9" s="1"/>
  <c r="J7" i="9"/>
  <c r="J28" i="9" s="1"/>
  <c r="L28" i="9" s="1"/>
  <c r="K6" i="9"/>
  <c r="K27" i="9" s="1"/>
  <c r="J6" i="9"/>
  <c r="J27" i="9" s="1"/>
  <c r="K4" i="9"/>
  <c r="J4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K3" i="9"/>
  <c r="J3" i="9"/>
  <c r="L3" i="9" s="1"/>
  <c r="M3" i="9" s="1"/>
  <c r="J61" i="2"/>
  <c r="I60" i="2"/>
  <c r="J59" i="2"/>
  <c r="I58" i="2"/>
  <c r="J63" i="2"/>
  <c r="I51" i="4"/>
  <c r="J74" i="4"/>
  <c r="I19" i="8"/>
  <c r="L78" i="8"/>
  <c r="L75" i="8"/>
  <c r="K77" i="8"/>
  <c r="K74" i="8"/>
  <c r="J73" i="8"/>
  <c r="J75" i="8" s="1"/>
  <c r="K73" i="6"/>
  <c r="K74" i="7"/>
  <c r="K76" i="7"/>
  <c r="M75" i="6"/>
  <c r="M72" i="6"/>
  <c r="L76" i="6"/>
  <c r="H48" i="4"/>
  <c r="D55" i="4"/>
  <c r="D54" i="4"/>
  <c r="D51" i="4"/>
  <c r="D49" i="4"/>
  <c r="J56" i="8"/>
  <c r="L56" i="8" s="1"/>
  <c r="K56" i="8"/>
  <c r="D56" i="8"/>
  <c r="F56" i="8" s="1"/>
  <c r="H56" i="8" s="1"/>
  <c r="D41" i="8"/>
  <c r="G41" i="8" s="1"/>
  <c r="D35" i="8"/>
  <c r="I35" i="8" s="1"/>
  <c r="D33" i="8"/>
  <c r="G33" i="8" s="1"/>
  <c r="D52" i="8"/>
  <c r="I52" i="8" s="1"/>
  <c r="F49" i="8"/>
  <c r="J49" i="8" s="1"/>
  <c r="D47" i="8"/>
  <c r="F47" i="8" s="1"/>
  <c r="D8" i="8"/>
  <c r="I8" i="8" s="1"/>
  <c r="D5" i="8"/>
  <c r="I5" i="8" s="1"/>
  <c r="D9" i="8"/>
  <c r="G9" i="8" s="1"/>
  <c r="D14" i="8"/>
  <c r="I14" i="8" s="1"/>
  <c r="Y46" i="8"/>
  <c r="H20" i="8"/>
  <c r="H19" i="8" s="1"/>
  <c r="H21" i="8"/>
  <c r="D21" i="8"/>
  <c r="F21" i="8" s="1"/>
  <c r="D20" i="8"/>
  <c r="F20" i="8" s="1"/>
  <c r="F57" i="8" s="1"/>
  <c r="F55" i="8"/>
  <c r="H55" i="8" s="1"/>
  <c r="F50" i="8"/>
  <c r="G50" i="8" s="1"/>
  <c r="F48" i="8"/>
  <c r="I55" i="8"/>
  <c r="D54" i="8"/>
  <c r="I54" i="8" s="1"/>
  <c r="D53" i="8"/>
  <c r="I53" i="8" s="1"/>
  <c r="D51" i="8"/>
  <c r="I51" i="8" s="1"/>
  <c r="I50" i="8"/>
  <c r="H50" i="8"/>
  <c r="I49" i="8"/>
  <c r="I48" i="8"/>
  <c r="G48" i="8"/>
  <c r="J48" i="8"/>
  <c r="I42" i="8"/>
  <c r="G42" i="8"/>
  <c r="F42" i="8"/>
  <c r="J42" i="8" s="1"/>
  <c r="I40" i="8"/>
  <c r="G40" i="8"/>
  <c r="F40" i="8"/>
  <c r="H40" i="8" s="1"/>
  <c r="I39" i="8"/>
  <c r="G39" i="8"/>
  <c r="F39" i="8"/>
  <c r="J39" i="8" s="1"/>
  <c r="I38" i="8"/>
  <c r="G38" i="8"/>
  <c r="F38" i="8"/>
  <c r="J38" i="8" s="1"/>
  <c r="I37" i="8"/>
  <c r="G37" i="8"/>
  <c r="F37" i="8"/>
  <c r="J37" i="8" s="1"/>
  <c r="I36" i="8"/>
  <c r="G36" i="8"/>
  <c r="F36" i="8"/>
  <c r="H36" i="8" s="1"/>
  <c r="I32" i="8"/>
  <c r="G32" i="8"/>
  <c r="F32" i="8"/>
  <c r="H32" i="8" s="1"/>
  <c r="I31" i="8"/>
  <c r="G31" i="8"/>
  <c r="F31" i="8"/>
  <c r="J31" i="8" s="1"/>
  <c r="G30" i="8"/>
  <c r="F30" i="8"/>
  <c r="J27" i="8"/>
  <c r="I27" i="8"/>
  <c r="F27" i="8"/>
  <c r="F19" i="8"/>
  <c r="J19" i="8" s="1"/>
  <c r="I18" i="8"/>
  <c r="F18" i="8"/>
  <c r="J18" i="8" s="1"/>
  <c r="I17" i="8"/>
  <c r="F17" i="8"/>
  <c r="J17" i="8" s="1"/>
  <c r="J13" i="8"/>
  <c r="I13" i="8"/>
  <c r="G13" i="8"/>
  <c r="G12" i="8"/>
  <c r="G11" i="8"/>
  <c r="J10" i="8"/>
  <c r="I10" i="8"/>
  <c r="G10" i="8"/>
  <c r="J9" i="8"/>
  <c r="J8" i="8"/>
  <c r="J7" i="8"/>
  <c r="I7" i="8"/>
  <c r="G7" i="8"/>
  <c r="J6" i="8"/>
  <c r="I6" i="8"/>
  <c r="G6" i="8"/>
  <c r="J5" i="8"/>
  <c r="J13" i="7"/>
  <c r="I13" i="7"/>
  <c r="I17" i="7"/>
  <c r="H54" i="7"/>
  <c r="J54" i="7" s="1"/>
  <c r="D55" i="7"/>
  <c r="I55" i="7" s="1"/>
  <c r="D5" i="7"/>
  <c r="D40" i="7"/>
  <c r="F40" i="7" s="1"/>
  <c r="H40" i="7" s="1"/>
  <c r="F39" i="7"/>
  <c r="J39" i="7" s="1"/>
  <c r="G39" i="7"/>
  <c r="I39" i="7"/>
  <c r="D33" i="7"/>
  <c r="G33" i="7" s="1"/>
  <c r="D51" i="7"/>
  <c r="I51" i="7" s="1"/>
  <c r="F38" i="7"/>
  <c r="H38" i="7" s="1"/>
  <c r="G38" i="7"/>
  <c r="I38" i="7"/>
  <c r="F41" i="7"/>
  <c r="H41" i="7" s="1"/>
  <c r="G41" i="7"/>
  <c r="I41" i="7"/>
  <c r="F48" i="7"/>
  <c r="G48" i="7" s="1"/>
  <c r="F46" i="7"/>
  <c r="D14" i="7"/>
  <c r="F14" i="7" s="1"/>
  <c r="J14" i="7" s="1"/>
  <c r="J10" i="7"/>
  <c r="I10" i="7"/>
  <c r="G10" i="7"/>
  <c r="G13" i="7"/>
  <c r="D8" i="7"/>
  <c r="G8" i="7" s="1"/>
  <c r="F47" i="7"/>
  <c r="J47" i="7" s="1"/>
  <c r="D21" i="7"/>
  <c r="D24" i="7" s="1"/>
  <c r="D52" i="7"/>
  <c r="I52" i="7" s="1"/>
  <c r="I18" i="7"/>
  <c r="F18" i="7"/>
  <c r="J18" i="7" s="1"/>
  <c r="D56" i="7"/>
  <c r="I56" i="7" s="1"/>
  <c r="I54" i="7"/>
  <c r="F54" i="7"/>
  <c r="G54" i="7" s="1"/>
  <c r="D53" i="7"/>
  <c r="I53" i="7" s="1"/>
  <c r="I49" i="7"/>
  <c r="H49" i="7"/>
  <c r="F49" i="7"/>
  <c r="I48" i="7"/>
  <c r="I47" i="7"/>
  <c r="I46" i="7"/>
  <c r="I37" i="7"/>
  <c r="G37" i="7"/>
  <c r="F37" i="7"/>
  <c r="J37" i="7" s="1"/>
  <c r="I36" i="7"/>
  <c r="G36" i="7"/>
  <c r="F36" i="7"/>
  <c r="H36" i="7" s="1"/>
  <c r="I35" i="7"/>
  <c r="G35" i="7"/>
  <c r="F35" i="7"/>
  <c r="H35" i="7" s="1"/>
  <c r="I34" i="7"/>
  <c r="F32" i="7"/>
  <c r="I31" i="7"/>
  <c r="G31" i="7"/>
  <c r="F31" i="7"/>
  <c r="J31" i="7" s="1"/>
  <c r="G30" i="7"/>
  <c r="F30" i="7"/>
  <c r="J30" i="7" s="1"/>
  <c r="J27" i="7"/>
  <c r="I27" i="7"/>
  <c r="F27" i="7"/>
  <c r="I20" i="7"/>
  <c r="F20" i="7"/>
  <c r="F56" i="7" s="1"/>
  <c r="I19" i="7"/>
  <c r="F19" i="7"/>
  <c r="J19" i="7" s="1"/>
  <c r="F17" i="7"/>
  <c r="D50" i="7"/>
  <c r="I50" i="7" s="1"/>
  <c r="G12" i="7"/>
  <c r="G11" i="7"/>
  <c r="J9" i="7"/>
  <c r="G9" i="7"/>
  <c r="J8" i="7"/>
  <c r="J7" i="7"/>
  <c r="I7" i="7"/>
  <c r="J6" i="7"/>
  <c r="I6" i="7"/>
  <c r="G6" i="7"/>
  <c r="J5" i="7"/>
  <c r="I21" i="6"/>
  <c r="I38" i="6"/>
  <c r="I37" i="6"/>
  <c r="I36" i="6"/>
  <c r="I20" i="6"/>
  <c r="J65" i="6"/>
  <c r="L65" i="6" s="1"/>
  <c r="D35" i="6"/>
  <c r="F35" i="6" s="1"/>
  <c r="H35" i="6" s="1"/>
  <c r="D34" i="6"/>
  <c r="D33" i="6"/>
  <c r="G33" i="6" s="1"/>
  <c r="F50" i="6"/>
  <c r="J50" i="6" s="1"/>
  <c r="F47" i="6"/>
  <c r="G47" i="6" s="1"/>
  <c r="F46" i="6"/>
  <c r="G46" i="6" s="1"/>
  <c r="F45" i="6"/>
  <c r="G45" i="6" s="1"/>
  <c r="D16" i="6"/>
  <c r="F16" i="6" s="1"/>
  <c r="D9" i="6"/>
  <c r="G9" i="6" s="1"/>
  <c r="D13" i="6"/>
  <c r="G13" i="6" s="1"/>
  <c r="D12" i="6"/>
  <c r="I12" i="6" s="1"/>
  <c r="D11" i="6"/>
  <c r="G11" i="6" s="1"/>
  <c r="D54" i="6"/>
  <c r="I54" i="6" s="1"/>
  <c r="D51" i="6"/>
  <c r="F51" i="6" s="1"/>
  <c r="J51" i="6" s="1"/>
  <c r="D22" i="6"/>
  <c r="F22" i="6" s="1"/>
  <c r="G22" i="6" s="1"/>
  <c r="D19" i="6"/>
  <c r="D49" i="6" s="1"/>
  <c r="F21" i="6"/>
  <c r="G21" i="6" s="1"/>
  <c r="F20" i="6"/>
  <c r="J20" i="6" s="1"/>
  <c r="F53" i="6"/>
  <c r="I58" i="6"/>
  <c r="F58" i="6"/>
  <c r="I53" i="6"/>
  <c r="I52" i="6"/>
  <c r="F52" i="6"/>
  <c r="J52" i="6" s="1"/>
  <c r="I50" i="6"/>
  <c r="I48" i="6"/>
  <c r="H48" i="6"/>
  <c r="F48" i="6"/>
  <c r="I47" i="6"/>
  <c r="I46" i="6"/>
  <c r="I45" i="6"/>
  <c r="G40" i="6"/>
  <c r="G39" i="6"/>
  <c r="F39" i="6"/>
  <c r="H39" i="6" s="1"/>
  <c r="G38" i="6"/>
  <c r="F38" i="6"/>
  <c r="J38" i="6" s="1"/>
  <c r="G37" i="6"/>
  <c r="F37" i="6"/>
  <c r="H37" i="6" s="1"/>
  <c r="G36" i="6"/>
  <c r="F36" i="6"/>
  <c r="J36" i="6" s="1"/>
  <c r="I32" i="6"/>
  <c r="G32" i="6"/>
  <c r="F32" i="6"/>
  <c r="H32" i="6" s="1"/>
  <c r="G31" i="6"/>
  <c r="F31" i="6"/>
  <c r="J31" i="6" s="1"/>
  <c r="J28" i="6"/>
  <c r="I28" i="6"/>
  <c r="F28" i="6"/>
  <c r="G15" i="6"/>
  <c r="G14" i="6"/>
  <c r="J13" i="6"/>
  <c r="J12" i="6"/>
  <c r="J11" i="6"/>
  <c r="J10" i="6"/>
  <c r="I10" i="6"/>
  <c r="G10" i="6"/>
  <c r="J9" i="6"/>
  <c r="J50" i="4"/>
  <c r="I53" i="4"/>
  <c r="I52" i="4"/>
  <c r="I50" i="4"/>
  <c r="I48" i="4"/>
  <c r="I47" i="4"/>
  <c r="I46" i="4"/>
  <c r="I45" i="4"/>
  <c r="F58" i="4"/>
  <c r="F46" i="4"/>
  <c r="G46" i="4" s="1"/>
  <c r="F50" i="4"/>
  <c r="G50" i="4" s="1"/>
  <c r="F53" i="4"/>
  <c r="G53" i="4" s="1"/>
  <c r="F52" i="4"/>
  <c r="G52" i="4" s="1"/>
  <c r="F48" i="4"/>
  <c r="G48" i="4" s="1"/>
  <c r="F47" i="4"/>
  <c r="G47" i="4" s="1"/>
  <c r="F45" i="4"/>
  <c r="G45" i="4" s="1"/>
  <c r="D41" i="4"/>
  <c r="D43" i="4" s="1"/>
  <c r="G31" i="4"/>
  <c r="F31" i="4"/>
  <c r="H31" i="4" s="1"/>
  <c r="G33" i="4"/>
  <c r="G34" i="4"/>
  <c r="G35" i="4"/>
  <c r="G36" i="4"/>
  <c r="G37" i="4"/>
  <c r="G38" i="4"/>
  <c r="G39" i="4"/>
  <c r="G40" i="4"/>
  <c r="G32" i="4"/>
  <c r="F39" i="4"/>
  <c r="H39" i="4" s="1"/>
  <c r="F32" i="4"/>
  <c r="H32" i="4" s="1"/>
  <c r="J28" i="4"/>
  <c r="I28" i="4"/>
  <c r="I23" i="4"/>
  <c r="J10" i="4"/>
  <c r="J11" i="4"/>
  <c r="J12" i="4"/>
  <c r="J13" i="4"/>
  <c r="J9" i="4"/>
  <c r="I13" i="4"/>
  <c r="I12" i="4"/>
  <c r="I11" i="4"/>
  <c r="I10" i="4"/>
  <c r="I9" i="4"/>
  <c r="F17" i="4"/>
  <c r="G10" i="4"/>
  <c r="G11" i="4"/>
  <c r="G12" i="4"/>
  <c r="G13" i="4"/>
  <c r="G14" i="4"/>
  <c r="G15" i="4"/>
  <c r="G9" i="4"/>
  <c r="F22" i="4"/>
  <c r="G22" i="4" s="1"/>
  <c r="F23" i="4"/>
  <c r="G23" i="4" s="1"/>
  <c r="F20" i="4"/>
  <c r="G20" i="4" s="1"/>
  <c r="F21" i="4"/>
  <c r="G21" i="4" s="1"/>
  <c r="D25" i="4"/>
  <c r="D17" i="4"/>
  <c r="F38" i="4"/>
  <c r="H38" i="4" s="1"/>
  <c r="F37" i="4"/>
  <c r="H37" i="4" s="1"/>
  <c r="F36" i="4"/>
  <c r="H36" i="4" s="1"/>
  <c r="F35" i="4"/>
  <c r="H35" i="4" s="1"/>
  <c r="I34" i="4"/>
  <c r="F34" i="4"/>
  <c r="H34" i="4" s="1"/>
  <c r="I33" i="4"/>
  <c r="F33" i="4"/>
  <c r="H33" i="4" s="1"/>
  <c r="I32" i="4"/>
  <c r="F28" i="4"/>
  <c r="F19" i="4"/>
  <c r="G19" i="4" s="1"/>
  <c r="K39" i="9" l="1"/>
  <c r="Q11" i="9"/>
  <c r="R11" i="9" s="1"/>
  <c r="R23" i="9" s="1"/>
  <c r="L27" i="9"/>
  <c r="J39" i="9"/>
  <c r="I42" i="10"/>
  <c r="C42" i="10"/>
  <c r="E42" i="10"/>
  <c r="K42" i="10"/>
  <c r="K43" i="10" s="1"/>
  <c r="O24" i="10"/>
  <c r="R22" i="10"/>
  <c r="G61" i="10"/>
  <c r="E78" i="10" s="1"/>
  <c r="C78" i="10"/>
  <c r="E67" i="10"/>
  <c r="C75" i="10"/>
  <c r="G58" i="10"/>
  <c r="E75" i="10" s="1"/>
  <c r="E72" i="10"/>
  <c r="D67" i="10"/>
  <c r="F67" i="10"/>
  <c r="H40" i="10"/>
  <c r="H42" i="10" s="1"/>
  <c r="G56" i="10"/>
  <c r="E73" i="10" s="1"/>
  <c r="C67" i="10"/>
  <c r="L8" i="9"/>
  <c r="L7" i="9"/>
  <c r="L6" i="9"/>
  <c r="L4" i="9"/>
  <c r="M4" i="9" s="1"/>
  <c r="I62" i="2"/>
  <c r="I65" i="2" s="1"/>
  <c r="J65" i="2" s="1"/>
  <c r="J67" i="2" s="1"/>
  <c r="K75" i="8"/>
  <c r="G20" i="6"/>
  <c r="F53" i="8"/>
  <c r="J21" i="6"/>
  <c r="H39" i="7"/>
  <c r="J22" i="6"/>
  <c r="K63" i="7"/>
  <c r="F51" i="4"/>
  <c r="J51" i="4" s="1"/>
  <c r="F55" i="6"/>
  <c r="I22" i="6"/>
  <c r="J31" i="4"/>
  <c r="F51" i="8"/>
  <c r="J48" i="4"/>
  <c r="J35" i="4"/>
  <c r="J37" i="4"/>
  <c r="F51" i="7"/>
  <c r="J51" i="7" s="1"/>
  <c r="I47" i="8"/>
  <c r="H22" i="8"/>
  <c r="J32" i="4"/>
  <c r="J45" i="4"/>
  <c r="I14" i="7"/>
  <c r="F54" i="8"/>
  <c r="F54" i="4"/>
  <c r="G54" i="4" s="1"/>
  <c r="J38" i="4"/>
  <c r="J33" i="4"/>
  <c r="J46" i="4"/>
  <c r="H38" i="8"/>
  <c r="J39" i="4"/>
  <c r="I35" i="6"/>
  <c r="J34" i="4"/>
  <c r="J47" i="4"/>
  <c r="F54" i="6"/>
  <c r="J54" i="6" s="1"/>
  <c r="F58" i="8"/>
  <c r="F55" i="4"/>
  <c r="G55" i="4" s="1"/>
  <c r="J41" i="7"/>
  <c r="J36" i="4"/>
  <c r="J52" i="4"/>
  <c r="I19" i="6"/>
  <c r="L27" i="7"/>
  <c r="F14" i="8"/>
  <c r="J14" i="8" s="1"/>
  <c r="F49" i="4"/>
  <c r="J49" i="4" s="1"/>
  <c r="I55" i="4"/>
  <c r="I54" i="4"/>
  <c r="G51" i="4"/>
  <c r="D57" i="4"/>
  <c r="D59" i="4" s="1"/>
  <c r="I49" i="4"/>
  <c r="I56" i="8"/>
  <c r="F41" i="8"/>
  <c r="J41" i="8" s="1"/>
  <c r="G56" i="8"/>
  <c r="J55" i="8"/>
  <c r="F52" i="8"/>
  <c r="J52" i="8" s="1"/>
  <c r="H37" i="8"/>
  <c r="D58" i="8"/>
  <c r="I58" i="8" s="1"/>
  <c r="F35" i="8"/>
  <c r="J35" i="8" s="1"/>
  <c r="K64" i="8"/>
  <c r="D43" i="8"/>
  <c r="G35" i="8"/>
  <c r="G43" i="8" s="1"/>
  <c r="F33" i="8"/>
  <c r="G47" i="8"/>
  <c r="I9" i="8"/>
  <c r="G5" i="8"/>
  <c r="J20" i="8"/>
  <c r="J21" i="8"/>
  <c r="I20" i="8"/>
  <c r="L27" i="8"/>
  <c r="D57" i="8"/>
  <c r="G19" i="8"/>
  <c r="J54" i="8"/>
  <c r="G17" i="8"/>
  <c r="J50" i="8"/>
  <c r="G49" i="8"/>
  <c r="J32" i="8"/>
  <c r="J36" i="8"/>
  <c r="G20" i="8"/>
  <c r="G18" i="8"/>
  <c r="H60" i="8"/>
  <c r="H62" i="8" s="1"/>
  <c r="H64" i="8" s="1"/>
  <c r="D15" i="8"/>
  <c r="C15" i="8" s="1"/>
  <c r="J40" i="8"/>
  <c r="H30" i="8"/>
  <c r="I33" i="8"/>
  <c r="H39" i="8"/>
  <c r="H42" i="8"/>
  <c r="D24" i="8"/>
  <c r="J30" i="8"/>
  <c r="J47" i="8"/>
  <c r="D60" i="8"/>
  <c r="F24" i="8"/>
  <c r="G8" i="8"/>
  <c r="G21" i="8"/>
  <c r="H31" i="8"/>
  <c r="G55" i="8"/>
  <c r="I21" i="8"/>
  <c r="F55" i="7"/>
  <c r="H55" i="7" s="1"/>
  <c r="J55" i="7" s="1"/>
  <c r="G40" i="7"/>
  <c r="J40" i="7"/>
  <c r="J38" i="7"/>
  <c r="G14" i="7"/>
  <c r="F21" i="7"/>
  <c r="H22" i="7" s="1"/>
  <c r="F52" i="7"/>
  <c r="F33" i="7"/>
  <c r="J49" i="7"/>
  <c r="I33" i="7"/>
  <c r="J36" i="7"/>
  <c r="G18" i="7"/>
  <c r="G51" i="7"/>
  <c r="G19" i="7"/>
  <c r="G49" i="7"/>
  <c r="F15" i="7"/>
  <c r="G32" i="7"/>
  <c r="I32" i="7"/>
  <c r="G47" i="7"/>
  <c r="H59" i="7"/>
  <c r="H61" i="7" s="1"/>
  <c r="H63" i="7" s="1"/>
  <c r="D15" i="7"/>
  <c r="D26" i="7" s="1"/>
  <c r="G21" i="7"/>
  <c r="G56" i="7"/>
  <c r="J56" i="7"/>
  <c r="H32" i="7"/>
  <c r="J32" i="7"/>
  <c r="G17" i="7"/>
  <c r="G7" i="7"/>
  <c r="I8" i="7"/>
  <c r="I21" i="7"/>
  <c r="H30" i="7"/>
  <c r="G20" i="7"/>
  <c r="G46" i="7"/>
  <c r="F50" i="7"/>
  <c r="G5" i="7"/>
  <c r="I9" i="7"/>
  <c r="J17" i="7"/>
  <c r="J20" i="7"/>
  <c r="H31" i="7"/>
  <c r="F34" i="7"/>
  <c r="J46" i="7"/>
  <c r="J48" i="7"/>
  <c r="F53" i="7"/>
  <c r="I5" i="7"/>
  <c r="G34" i="7"/>
  <c r="J35" i="7"/>
  <c r="H37" i="7"/>
  <c r="D42" i="7"/>
  <c r="D57" i="7"/>
  <c r="I57" i="7" s="1"/>
  <c r="J16" i="6"/>
  <c r="I9" i="6"/>
  <c r="I11" i="6"/>
  <c r="I27" i="6" s="1"/>
  <c r="J68" i="6" s="1"/>
  <c r="I13" i="6"/>
  <c r="I16" i="6"/>
  <c r="D17" i="6"/>
  <c r="I49" i="6"/>
  <c r="D55" i="6"/>
  <c r="I55" i="6" s="1"/>
  <c r="G12" i="6"/>
  <c r="F19" i="6"/>
  <c r="I51" i="6"/>
  <c r="G16" i="6"/>
  <c r="H36" i="6"/>
  <c r="D41" i="6"/>
  <c r="G35" i="6"/>
  <c r="G34" i="6"/>
  <c r="I34" i="6"/>
  <c r="F34" i="6"/>
  <c r="J34" i="6" s="1"/>
  <c r="F33" i="6"/>
  <c r="J33" i="6" s="1"/>
  <c r="I33" i="6"/>
  <c r="G50" i="6"/>
  <c r="J47" i="6"/>
  <c r="F17" i="6"/>
  <c r="D25" i="6"/>
  <c r="H38" i="6"/>
  <c r="J32" i="6"/>
  <c r="H53" i="6"/>
  <c r="H57" i="6" s="1"/>
  <c r="H59" i="6" s="1"/>
  <c r="H61" i="6" s="1"/>
  <c r="J45" i="6"/>
  <c r="J48" i="6"/>
  <c r="G53" i="6"/>
  <c r="G51" i="6"/>
  <c r="J35" i="6"/>
  <c r="J37" i="6"/>
  <c r="J39" i="6"/>
  <c r="H31" i="6"/>
  <c r="G52" i="6"/>
  <c r="G48" i="6"/>
  <c r="J46" i="6"/>
  <c r="I58" i="4"/>
  <c r="H53" i="4"/>
  <c r="J53" i="4" s="1"/>
  <c r="G41" i="4"/>
  <c r="F41" i="4"/>
  <c r="I27" i="4"/>
  <c r="I68" i="4" s="1"/>
  <c r="G25" i="4"/>
  <c r="G17" i="4"/>
  <c r="D27" i="4"/>
  <c r="J23" i="4"/>
  <c r="J27" i="4" s="1"/>
  <c r="F25" i="4"/>
  <c r="F2" i="4"/>
  <c r="G2" i="4" s="1"/>
  <c r="I35" i="2"/>
  <c r="L45" i="2"/>
  <c r="L44" i="2"/>
  <c r="L41" i="2"/>
  <c r="L40" i="2"/>
  <c r="L37" i="2"/>
  <c r="D30" i="2"/>
  <c r="L51" i="2" s="1"/>
  <c r="F29" i="2"/>
  <c r="F28" i="2"/>
  <c r="F27" i="2"/>
  <c r="F26" i="2"/>
  <c r="I34" i="2"/>
  <c r="I36" i="2"/>
  <c r="I37" i="2"/>
  <c r="I38" i="2"/>
  <c r="I39" i="2"/>
  <c r="I40" i="2"/>
  <c r="I41" i="2"/>
  <c r="I42" i="2"/>
  <c r="I43" i="2"/>
  <c r="I44" i="2"/>
  <c r="I49" i="2"/>
  <c r="I51" i="2"/>
  <c r="F41" i="2"/>
  <c r="H41" i="2" s="1"/>
  <c r="H49" i="2"/>
  <c r="F49" i="2"/>
  <c r="F40" i="2"/>
  <c r="H40" i="2" s="1"/>
  <c r="F37" i="2"/>
  <c r="H37" i="2" s="1"/>
  <c r="F36" i="2"/>
  <c r="H36" i="2" s="1"/>
  <c r="F34" i="2"/>
  <c r="G34" i="2" s="1"/>
  <c r="F48" i="2"/>
  <c r="H48" i="2" s="1"/>
  <c r="F47" i="2"/>
  <c r="H47" i="2" s="1"/>
  <c r="F46" i="2"/>
  <c r="H46" i="2" s="1"/>
  <c r="F45" i="2"/>
  <c r="H45" i="2" s="1"/>
  <c r="F44" i="2"/>
  <c r="H44" i="2" s="1"/>
  <c r="F43" i="2"/>
  <c r="H43" i="2" s="1"/>
  <c r="F42" i="2"/>
  <c r="H42" i="2" s="1"/>
  <c r="F39" i="2"/>
  <c r="H39" i="2" s="1"/>
  <c r="F38" i="2"/>
  <c r="H38" i="2" s="1"/>
  <c r="F35" i="2"/>
  <c r="H35" i="2" s="1"/>
  <c r="D50" i="2"/>
  <c r="I22" i="2"/>
  <c r="I21" i="2"/>
  <c r="I15" i="2"/>
  <c r="I14" i="2"/>
  <c r="I13" i="2"/>
  <c r="J13" i="2"/>
  <c r="J14" i="2"/>
  <c r="J15" i="2"/>
  <c r="J16" i="2"/>
  <c r="J17" i="2"/>
  <c r="J18" i="2"/>
  <c r="J19" i="2"/>
  <c r="J20" i="2"/>
  <c r="J21" i="2"/>
  <c r="J22" i="2"/>
  <c r="J12" i="2"/>
  <c r="I16" i="2"/>
  <c r="I17" i="2"/>
  <c r="I18" i="2"/>
  <c r="I19" i="2"/>
  <c r="I20" i="2"/>
  <c r="I12" i="2"/>
  <c r="H20" i="2"/>
  <c r="H15" i="2"/>
  <c r="H19" i="2"/>
  <c r="H18" i="2"/>
  <c r="H17" i="2"/>
  <c r="H16" i="2"/>
  <c r="H24" i="2"/>
  <c r="H12" i="2"/>
  <c r="F14" i="2"/>
  <c r="E10" i="2"/>
  <c r="F9" i="2"/>
  <c r="F11" i="2"/>
  <c r="F12" i="2"/>
  <c r="F13" i="2"/>
  <c r="F15" i="2"/>
  <c r="F16" i="2"/>
  <c r="F17" i="2"/>
  <c r="F18" i="2"/>
  <c r="F19" i="2"/>
  <c r="F20" i="2"/>
  <c r="F21" i="2"/>
  <c r="F22" i="2"/>
  <c r="F8" i="2"/>
  <c r="D10" i="2"/>
  <c r="D23" i="2"/>
  <c r="J43" i="1"/>
  <c r="I43" i="1"/>
  <c r="H43" i="1"/>
  <c r="F43" i="1"/>
  <c r="E43" i="1"/>
  <c r="C43" i="1"/>
  <c r="G40" i="1"/>
  <c r="D40" i="1"/>
  <c r="F39" i="1"/>
  <c r="H39" i="1" s="1"/>
  <c r="C66" i="1" s="1"/>
  <c r="C39" i="1"/>
  <c r="E39" i="1" s="1"/>
  <c r="D66" i="1" s="1"/>
  <c r="F38" i="1"/>
  <c r="H38" i="1" s="1"/>
  <c r="C65" i="1" s="1"/>
  <c r="C38" i="1"/>
  <c r="E38" i="1" s="1"/>
  <c r="D65" i="1" s="1"/>
  <c r="F37" i="1"/>
  <c r="H37" i="1" s="1"/>
  <c r="C64" i="1" s="1"/>
  <c r="C37" i="1"/>
  <c r="E37" i="1" s="1"/>
  <c r="D64" i="1" s="1"/>
  <c r="F36" i="1"/>
  <c r="H36" i="1" s="1"/>
  <c r="C63" i="1" s="1"/>
  <c r="C36" i="1"/>
  <c r="E36" i="1" s="1"/>
  <c r="D63" i="1" s="1"/>
  <c r="F35" i="1"/>
  <c r="H35" i="1" s="1"/>
  <c r="C62" i="1" s="1"/>
  <c r="C35" i="1"/>
  <c r="E35" i="1" s="1"/>
  <c r="D62" i="1" s="1"/>
  <c r="F34" i="1"/>
  <c r="C34" i="1"/>
  <c r="E34" i="1" s="1"/>
  <c r="D61" i="1" s="1"/>
  <c r="G31" i="1"/>
  <c r="D31" i="1"/>
  <c r="J30" i="1"/>
  <c r="E60" i="1" s="1"/>
  <c r="I30" i="1"/>
  <c r="F60" i="1" s="1"/>
  <c r="D77" i="1" s="1"/>
  <c r="F30" i="1"/>
  <c r="H30" i="1" s="1"/>
  <c r="C60" i="1" s="1"/>
  <c r="C30" i="1"/>
  <c r="E30" i="1" s="1"/>
  <c r="D60" i="1" s="1"/>
  <c r="T29" i="1"/>
  <c r="T30" i="1" s="1"/>
  <c r="T31" i="1" s="1"/>
  <c r="T32" i="1" s="1"/>
  <c r="T33" i="1" s="1"/>
  <c r="J29" i="1"/>
  <c r="E59" i="1" s="1"/>
  <c r="I29" i="1"/>
  <c r="F59" i="1" s="1"/>
  <c r="D76" i="1" s="1"/>
  <c r="F29" i="1"/>
  <c r="H29" i="1" s="1"/>
  <c r="C59" i="1" s="1"/>
  <c r="C29" i="1"/>
  <c r="E29" i="1" s="1"/>
  <c r="D59" i="1" s="1"/>
  <c r="J28" i="1"/>
  <c r="E58" i="1" s="1"/>
  <c r="I28" i="1"/>
  <c r="F58" i="1" s="1"/>
  <c r="D75" i="1" s="1"/>
  <c r="F28" i="1"/>
  <c r="H28" i="1" s="1"/>
  <c r="C58" i="1" s="1"/>
  <c r="C28" i="1"/>
  <c r="E28" i="1" s="1"/>
  <c r="D58" i="1" s="1"/>
  <c r="T27" i="1"/>
  <c r="J27" i="1"/>
  <c r="E57" i="1" s="1"/>
  <c r="I27" i="1"/>
  <c r="F57" i="1" s="1"/>
  <c r="D74" i="1" s="1"/>
  <c r="F27" i="1"/>
  <c r="H27" i="1" s="1"/>
  <c r="C57" i="1" s="1"/>
  <c r="C27" i="1"/>
  <c r="E27" i="1" s="1"/>
  <c r="D57" i="1" s="1"/>
  <c r="J26" i="1"/>
  <c r="E56" i="1" s="1"/>
  <c r="I26" i="1"/>
  <c r="F56" i="1" s="1"/>
  <c r="D73" i="1" s="1"/>
  <c r="F26" i="1"/>
  <c r="H26" i="1" s="1"/>
  <c r="C56" i="1" s="1"/>
  <c r="C26" i="1"/>
  <c r="E26" i="1" s="1"/>
  <c r="D56" i="1" s="1"/>
  <c r="J25" i="1"/>
  <c r="I25" i="1"/>
  <c r="F55" i="1" s="1"/>
  <c r="D72" i="1" s="1"/>
  <c r="F25" i="1"/>
  <c r="C25" i="1"/>
  <c r="E25" i="1" s="1"/>
  <c r="D55" i="1" s="1"/>
  <c r="D67" i="1" s="1"/>
  <c r="P22" i="1"/>
  <c r="P21" i="1"/>
  <c r="N21" i="1"/>
  <c r="I39" i="1" s="1"/>
  <c r="F66" i="1" s="1"/>
  <c r="D83" i="1" s="1"/>
  <c r="M21" i="1"/>
  <c r="I38" i="1" s="1"/>
  <c r="F65" i="1" s="1"/>
  <c r="D82" i="1" s="1"/>
  <c r="L21" i="1"/>
  <c r="I37" i="1" s="1"/>
  <c r="F64" i="1" s="1"/>
  <c r="D81" i="1" s="1"/>
  <c r="K21" i="1"/>
  <c r="I36" i="1" s="1"/>
  <c r="F63" i="1" s="1"/>
  <c r="D80" i="1" s="1"/>
  <c r="J21" i="1"/>
  <c r="I35" i="1" s="1"/>
  <c r="F62" i="1" s="1"/>
  <c r="D79" i="1" s="1"/>
  <c r="I21" i="1"/>
  <c r="H21" i="1"/>
  <c r="G21" i="1"/>
  <c r="F21" i="1"/>
  <c r="E21" i="1"/>
  <c r="D21" i="1"/>
  <c r="C21" i="1"/>
  <c r="P20" i="1"/>
  <c r="N20" i="1"/>
  <c r="J39" i="1" s="1"/>
  <c r="E66" i="1" s="1"/>
  <c r="M20" i="1"/>
  <c r="L20" i="1"/>
  <c r="J37" i="1" s="1"/>
  <c r="E64" i="1" s="1"/>
  <c r="K20" i="1"/>
  <c r="J36" i="1" s="1"/>
  <c r="E63" i="1" s="1"/>
  <c r="J20" i="1"/>
  <c r="I20" i="1"/>
  <c r="J34" i="1" s="1"/>
  <c r="E61" i="1" s="1"/>
  <c r="H20" i="1"/>
  <c r="G20" i="1"/>
  <c r="F20" i="1"/>
  <c r="E20" i="1"/>
  <c r="D20" i="1"/>
  <c r="C20" i="1"/>
  <c r="E55" i="1" s="1"/>
  <c r="N9" i="1"/>
  <c r="M9" i="1"/>
  <c r="L9" i="1"/>
  <c r="K9" i="1"/>
  <c r="J9" i="1"/>
  <c r="I9" i="1"/>
  <c r="H9" i="1"/>
  <c r="G9" i="1"/>
  <c r="F9" i="1"/>
  <c r="E9" i="1"/>
  <c r="D9" i="1"/>
  <c r="C9" i="1"/>
  <c r="R8" i="1"/>
  <c r="R7" i="1"/>
  <c r="R6" i="1"/>
  <c r="R5" i="1"/>
  <c r="Q27" i="9" l="1"/>
  <c r="Q28" i="9" s="1"/>
  <c r="Q29" i="9" s="1"/>
  <c r="Q30" i="9" s="1"/>
  <c r="Q31" i="9" s="1"/>
  <c r="Q32" i="9" s="1"/>
  <c r="Q33" i="9" s="1"/>
  <c r="Q34" i="9" s="1"/>
  <c r="Q35" i="9" s="1"/>
  <c r="Q36" i="9" s="1"/>
  <c r="Q37" i="9" s="1"/>
  <c r="Q38" i="9" s="1"/>
  <c r="L42" i="9"/>
  <c r="L39" i="9"/>
  <c r="G67" i="10"/>
  <c r="G69" i="10" s="1"/>
  <c r="J55" i="4"/>
  <c r="G49" i="4"/>
  <c r="G66" i="1"/>
  <c r="E83" i="1" s="1"/>
  <c r="G57" i="1"/>
  <c r="E74" i="1" s="1"/>
  <c r="G63" i="1"/>
  <c r="E80" i="1" s="1"/>
  <c r="G55" i="1"/>
  <c r="E72" i="1" s="1"/>
  <c r="G64" i="1"/>
  <c r="E81" i="1" s="1"/>
  <c r="G56" i="1"/>
  <c r="E73" i="1" s="1"/>
  <c r="G58" i="1"/>
  <c r="E75" i="1" s="1"/>
  <c r="G60" i="1"/>
  <c r="E77" i="1" s="1"/>
  <c r="G59" i="1"/>
  <c r="E76" i="1" s="1"/>
  <c r="C18" i="1"/>
  <c r="C19" i="1" s="1"/>
  <c r="D12" i="1" s="1"/>
  <c r="D19" i="1" s="1"/>
  <c r="E12" i="1" s="1"/>
  <c r="E19" i="1" s="1"/>
  <c r="F12" i="1" s="1"/>
  <c r="F19" i="1" s="1"/>
  <c r="G12" i="1" s="1"/>
  <c r="G19" i="1" s="1"/>
  <c r="H12" i="1" s="1"/>
  <c r="H19" i="1" s="1"/>
  <c r="I12" i="1" s="1"/>
  <c r="I19" i="1" s="1"/>
  <c r="J12" i="1" s="1"/>
  <c r="J19" i="1" s="1"/>
  <c r="K12" i="1" s="1"/>
  <c r="K19" i="1" s="1"/>
  <c r="L12" i="1" s="1"/>
  <c r="L19" i="1" s="1"/>
  <c r="Q9" i="1"/>
  <c r="R9" i="1"/>
  <c r="E22" i="1"/>
  <c r="M6" i="9"/>
  <c r="M7" i="9" s="1"/>
  <c r="M8" i="9" s="1"/>
  <c r="M9" i="9" s="1"/>
  <c r="M10" i="9" s="1"/>
  <c r="M11" i="9" s="1"/>
  <c r="M12" i="9" s="1"/>
  <c r="M13" i="9" s="1"/>
  <c r="M14" i="9" s="1"/>
  <c r="M15" i="9" s="1"/>
  <c r="M16" i="9" s="1"/>
  <c r="M17" i="9" s="1"/>
  <c r="M18" i="9" s="1"/>
  <c r="M19" i="9" s="1"/>
  <c r="M20" i="9" s="1"/>
  <c r="M21" i="9" s="1"/>
  <c r="M22" i="9" s="1"/>
  <c r="J62" i="2"/>
  <c r="G14" i="8"/>
  <c r="C22" i="1"/>
  <c r="L50" i="2"/>
  <c r="F15" i="8"/>
  <c r="F30" i="2"/>
  <c r="F10" i="2"/>
  <c r="F57" i="4"/>
  <c r="F59" i="4" s="1"/>
  <c r="H41" i="8"/>
  <c r="G19" i="6"/>
  <c r="J19" i="6"/>
  <c r="F49" i="6"/>
  <c r="G49" i="6" s="1"/>
  <c r="G55" i="7"/>
  <c r="H57" i="4"/>
  <c r="H59" i="4" s="1"/>
  <c r="G52" i="8"/>
  <c r="J26" i="8"/>
  <c r="J54" i="4"/>
  <c r="J22" i="1"/>
  <c r="J31" i="1"/>
  <c r="J59" i="4"/>
  <c r="G57" i="4"/>
  <c r="G59" i="4" s="1"/>
  <c r="D62" i="8"/>
  <c r="D61" i="8" s="1"/>
  <c r="F61" i="8" s="1"/>
  <c r="H35" i="8"/>
  <c r="F43" i="8"/>
  <c r="H33" i="8"/>
  <c r="J33" i="8"/>
  <c r="K21" i="8"/>
  <c r="I26" i="8"/>
  <c r="I57" i="8"/>
  <c r="I62" i="8" s="1"/>
  <c r="K72" i="8" s="1"/>
  <c r="F60" i="8"/>
  <c r="H61" i="8" s="1"/>
  <c r="G15" i="8"/>
  <c r="F26" i="8"/>
  <c r="G68" i="8" s="1"/>
  <c r="J53" i="8"/>
  <c r="G53" i="8"/>
  <c r="G24" i="8"/>
  <c r="G54" i="8"/>
  <c r="D26" i="8"/>
  <c r="G58" i="8"/>
  <c r="J58" i="8"/>
  <c r="J51" i="8"/>
  <c r="G51" i="8"/>
  <c r="F42" i="7"/>
  <c r="F24" i="7"/>
  <c r="J21" i="7"/>
  <c r="J26" i="7" s="1"/>
  <c r="F57" i="7"/>
  <c r="J57" i="7" s="1"/>
  <c r="J52" i="7"/>
  <c r="G52" i="7"/>
  <c r="H33" i="7"/>
  <c r="J33" i="7"/>
  <c r="G42" i="7"/>
  <c r="F26" i="7"/>
  <c r="G67" i="7" s="1"/>
  <c r="J72" i="7" s="1"/>
  <c r="I26" i="7"/>
  <c r="G15" i="7"/>
  <c r="I61" i="7"/>
  <c r="D59" i="7"/>
  <c r="D61" i="7" s="1"/>
  <c r="J50" i="7"/>
  <c r="G50" i="7"/>
  <c r="J53" i="7"/>
  <c r="G53" i="7"/>
  <c r="H34" i="7"/>
  <c r="J34" i="7"/>
  <c r="G24" i="7"/>
  <c r="J55" i="6"/>
  <c r="G54" i="6"/>
  <c r="J49" i="6"/>
  <c r="I59" i="6"/>
  <c r="F41" i="6"/>
  <c r="D27" i="6"/>
  <c r="G17" i="6"/>
  <c r="H34" i="6"/>
  <c r="H33" i="6"/>
  <c r="G41" i="6"/>
  <c r="D57" i="6"/>
  <c r="D59" i="6" s="1"/>
  <c r="J53" i="6"/>
  <c r="F25" i="6"/>
  <c r="F27" i="6" s="1"/>
  <c r="G25" i="6"/>
  <c r="I59" i="4"/>
  <c r="J69" i="4" s="1"/>
  <c r="H58" i="4"/>
  <c r="G64" i="4" s="1"/>
  <c r="J71" i="4" s="1"/>
  <c r="G27" i="4"/>
  <c r="F27" i="4"/>
  <c r="F23" i="2"/>
  <c r="F4" i="2" s="1"/>
  <c r="I50" i="2"/>
  <c r="I52" i="2" s="1"/>
  <c r="G50" i="2"/>
  <c r="F50" i="2"/>
  <c r="H23" i="2"/>
  <c r="N22" i="1"/>
  <c r="M22" i="1"/>
  <c r="L22" i="1"/>
  <c r="O5" i="1"/>
  <c r="K22" i="1"/>
  <c r="E40" i="1"/>
  <c r="O8" i="1"/>
  <c r="F40" i="1"/>
  <c r="I22" i="1"/>
  <c r="O7" i="1"/>
  <c r="O6" i="1"/>
  <c r="H22" i="1"/>
  <c r="F22" i="1"/>
  <c r="I31" i="1"/>
  <c r="O20" i="1"/>
  <c r="D22" i="1"/>
  <c r="F31" i="1"/>
  <c r="O21" i="1"/>
  <c r="E31" i="1"/>
  <c r="J35" i="1"/>
  <c r="E62" i="1" s="1"/>
  <c r="I34" i="1"/>
  <c r="C40" i="1"/>
  <c r="H34" i="1"/>
  <c r="C31" i="1"/>
  <c r="J38" i="1"/>
  <c r="E65" i="1" s="1"/>
  <c r="G22" i="1"/>
  <c r="H25" i="1"/>
  <c r="G65" i="1" l="1"/>
  <c r="E82" i="1" s="1"/>
  <c r="G62" i="1"/>
  <c r="E79" i="1" s="1"/>
  <c r="E67" i="1"/>
  <c r="H40" i="1"/>
  <c r="H42" i="1" s="1"/>
  <c r="C61" i="1"/>
  <c r="I40" i="1"/>
  <c r="I42" i="1" s="1"/>
  <c r="F61" i="1"/>
  <c r="D78" i="1" s="1"/>
  <c r="H31" i="1"/>
  <c r="C55" i="1"/>
  <c r="O9" i="1"/>
  <c r="L26" i="8"/>
  <c r="J71" i="8"/>
  <c r="K21" i="7"/>
  <c r="J40" i="1"/>
  <c r="J42" i="1" s="1"/>
  <c r="G27" i="6"/>
  <c r="G57" i="7"/>
  <c r="G59" i="7" s="1"/>
  <c r="G61" i="7" s="1"/>
  <c r="K22" i="6"/>
  <c r="J27" i="6"/>
  <c r="D63" i="7"/>
  <c r="D60" i="7"/>
  <c r="F60" i="7" s="1"/>
  <c r="F52" i="2"/>
  <c r="L62" i="7"/>
  <c r="K71" i="7"/>
  <c r="K62" i="7"/>
  <c r="L26" i="7"/>
  <c r="J70" i="7"/>
  <c r="F4" i="4"/>
  <c r="G63" i="4"/>
  <c r="M12" i="1"/>
  <c r="M19" i="1" s="1"/>
  <c r="N12" i="1" s="1"/>
  <c r="N19" i="1" s="1"/>
  <c r="F54" i="2"/>
  <c r="F59" i="7"/>
  <c r="H60" i="7" s="1"/>
  <c r="G68" i="7" s="1"/>
  <c r="K73" i="7" s="1"/>
  <c r="J74" i="7" s="1"/>
  <c r="L60" i="6"/>
  <c r="K69" i="6"/>
  <c r="D64" i="8"/>
  <c r="G26" i="8"/>
  <c r="I64" i="8"/>
  <c r="K63" i="8"/>
  <c r="L63" i="8"/>
  <c r="F62" i="8"/>
  <c r="F64" i="8" s="1"/>
  <c r="G57" i="8"/>
  <c r="G60" i="8" s="1"/>
  <c r="G62" i="8" s="1"/>
  <c r="J57" i="8"/>
  <c r="J62" i="8" s="1"/>
  <c r="K57" i="7"/>
  <c r="I63" i="7"/>
  <c r="G26" i="7"/>
  <c r="F61" i="7"/>
  <c r="F63" i="7" s="1"/>
  <c r="I61" i="6"/>
  <c r="K55" i="6"/>
  <c r="G55" i="6"/>
  <c r="G57" i="6" s="1"/>
  <c r="G59" i="6" s="1"/>
  <c r="G61" i="6" s="1"/>
  <c r="J59" i="6"/>
  <c r="F57" i="6"/>
  <c r="H58" i="6" s="1"/>
  <c r="G66" i="6" s="1"/>
  <c r="K71" i="6" s="1"/>
  <c r="D61" i="6"/>
  <c r="G65" i="6"/>
  <c r="J70" i="6" s="1"/>
  <c r="H32" i="2"/>
  <c r="F2" i="2"/>
  <c r="G2" i="2" s="1"/>
  <c r="H34" i="2"/>
  <c r="E42" i="1"/>
  <c r="F42" i="1"/>
  <c r="O22" i="1"/>
  <c r="C42" i="1"/>
  <c r="G65" i="4" l="1"/>
  <c r="J61" i="4" s="1"/>
  <c r="I70" i="4"/>
  <c r="I72" i="4" s="1"/>
  <c r="J72" i="4" s="1"/>
  <c r="K42" i="1"/>
  <c r="C67" i="1"/>
  <c r="G61" i="1"/>
  <c r="F67" i="1"/>
  <c r="F55" i="2"/>
  <c r="O24" i="1"/>
  <c r="R22" i="1"/>
  <c r="G69" i="7"/>
  <c r="G71" i="7" s="1"/>
  <c r="J64" i="8"/>
  <c r="L65" i="8" s="1"/>
  <c r="G69" i="8"/>
  <c r="G70" i="8" s="1"/>
  <c r="G72" i="8" s="1"/>
  <c r="L72" i="6"/>
  <c r="J72" i="6"/>
  <c r="K72" i="6" s="1"/>
  <c r="J61" i="6"/>
  <c r="K58" i="8"/>
  <c r="L58" i="8" s="1"/>
  <c r="G64" i="8"/>
  <c r="J66" i="7"/>
  <c r="G63" i="7"/>
  <c r="F59" i="6"/>
  <c r="F61" i="6" s="1"/>
  <c r="G67" i="6"/>
  <c r="F5" i="4"/>
  <c r="H50" i="2"/>
  <c r="F5" i="2" s="1"/>
  <c r="J34" i="2"/>
  <c r="K43" i="1"/>
  <c r="G67" i="1" l="1"/>
  <c r="G69" i="1" s="1"/>
  <c r="E78" i="1"/>
  <c r="J62" i="4"/>
  <c r="J73" i="4"/>
  <c r="I75" i="4" s="1"/>
  <c r="J75" i="4" s="1"/>
  <c r="J77" i="4" s="1"/>
  <c r="J67" i="8"/>
  <c r="J64" i="6"/>
  <c r="J66" i="6" s="1"/>
  <c r="J67" i="7" s="1"/>
  <c r="L67" i="7" s="1"/>
  <c r="G69" i="6"/>
  <c r="H52" i="2"/>
  <c r="J61" i="7"/>
  <c r="J63" i="7" s="1"/>
  <c r="L62" i="4" l="1"/>
  <c r="J63" i="4"/>
  <c r="K74" i="6" s="1"/>
  <c r="J75" i="6" s="1"/>
  <c r="K75" i="6" s="1"/>
  <c r="K75" i="7" s="1"/>
  <c r="J77" i="7" s="1"/>
  <c r="J68" i="7"/>
  <c r="J68" i="8" s="1"/>
  <c r="L68" i="8" s="1"/>
  <c r="K77" i="7" l="1"/>
  <c r="K76" i="8" s="1"/>
  <c r="J78" i="8" s="1"/>
  <c r="K77" i="6"/>
  <c r="J69" i="8"/>
  <c r="K78" i="8" l="1"/>
  <c r="K80" i="8" s="1"/>
  <c r="K79" i="7"/>
</calcChain>
</file>

<file path=xl/sharedStrings.xml><?xml version="1.0" encoding="utf-8"?>
<sst xmlns="http://schemas.openxmlformats.org/spreadsheetml/2006/main" count="912" uniqueCount="291">
  <si>
    <t>I semestre</t>
  </si>
  <si>
    <t>II semestre</t>
  </si>
  <si>
    <t>VP2</t>
  </si>
  <si>
    <t>Totale operazioni attive</t>
  </si>
  <si>
    <t>VP3</t>
  </si>
  <si>
    <t>Operazioni passive</t>
  </si>
  <si>
    <t>VP4</t>
  </si>
  <si>
    <t>Iva esigibile</t>
  </si>
  <si>
    <t>VP5</t>
  </si>
  <si>
    <t>Iva detratta</t>
  </si>
  <si>
    <t>VP6/1</t>
  </si>
  <si>
    <t>Iva dovuta o a credito</t>
  </si>
  <si>
    <t xml:space="preserve">VP6/2 </t>
  </si>
  <si>
    <t>Iva a credito</t>
  </si>
  <si>
    <t>VP7</t>
  </si>
  <si>
    <t>Debito periodo prec.</t>
  </si>
  <si>
    <t>VP8</t>
  </si>
  <si>
    <t>Credito periodo precedente</t>
  </si>
  <si>
    <t>VP9</t>
  </si>
  <si>
    <t>Credito anno precedente</t>
  </si>
  <si>
    <t>VP10</t>
  </si>
  <si>
    <t>Versamenti auto</t>
  </si>
  <si>
    <t>VP11</t>
  </si>
  <si>
    <t>Crediti di imposta</t>
  </si>
  <si>
    <t>VP12</t>
  </si>
  <si>
    <t>Interessi dovuti</t>
  </si>
  <si>
    <t>VP13</t>
  </si>
  <si>
    <t>Acconto dovuto</t>
  </si>
  <si>
    <t>VP14/1</t>
  </si>
  <si>
    <t>Iva da Versare</t>
  </si>
  <si>
    <t>VP14/2</t>
  </si>
  <si>
    <t>iva debito</t>
  </si>
  <si>
    <t>iva credito</t>
  </si>
  <si>
    <t xml:space="preserve">Totale   </t>
  </si>
  <si>
    <t>credito iva anno pr</t>
  </si>
  <si>
    <t>Mesi:</t>
  </si>
  <si>
    <t>Op Passive</t>
  </si>
  <si>
    <t>Escluse Iva</t>
  </si>
  <si>
    <t>Totale op passive</t>
  </si>
  <si>
    <t>Op. attive</t>
  </si>
  <si>
    <t>Totale op attive</t>
  </si>
  <si>
    <t>Iva credito</t>
  </si>
  <si>
    <t>Iva debito</t>
  </si>
  <si>
    <t>Descrizione</t>
  </si>
  <si>
    <t>Importi</t>
  </si>
  <si>
    <t>progressivo</t>
  </si>
  <si>
    <t>visto conformità</t>
  </si>
  <si>
    <t xml:space="preserve">giro Iva </t>
  </si>
  <si>
    <t>F24 utilizzo</t>
  </si>
  <si>
    <t>Totale Semestre</t>
  </si>
  <si>
    <t>Totali Spesometro</t>
  </si>
  <si>
    <t>VST TOTALE</t>
  </si>
  <si>
    <t>MWS TOTALE</t>
  </si>
  <si>
    <t>VIMERCATI SPA     / 2023</t>
  </si>
  <si>
    <t>ni art 41</t>
  </si>
  <si>
    <t>22 autofatture art. 17</t>
  </si>
  <si>
    <t>22 prest. Serv. Intrac</t>
  </si>
  <si>
    <t>iva 4</t>
  </si>
  <si>
    <t>iva 22</t>
  </si>
  <si>
    <t>NI art. 8 AB</t>
  </si>
  <si>
    <t>Ni art. 8 lett C</t>
  </si>
  <si>
    <t>NI iva art. 7 ter</t>
  </si>
  <si>
    <t>escluso art. 15</t>
  </si>
  <si>
    <t>NI art. 74 c 8-9 (vend)</t>
  </si>
  <si>
    <t>E2</t>
  </si>
  <si>
    <t>E3</t>
  </si>
  <si>
    <t>E1</t>
  </si>
  <si>
    <t>E17</t>
  </si>
  <si>
    <t>22 autofatture art 17</t>
  </si>
  <si>
    <t>22 acq. Intracomunitario</t>
  </si>
  <si>
    <t>NO</t>
  </si>
  <si>
    <t>SI</t>
  </si>
  <si>
    <t>A3</t>
  </si>
  <si>
    <t>22 autofattura art 17</t>
  </si>
  <si>
    <t>22 prestaz. Serv comunit</t>
  </si>
  <si>
    <t xml:space="preserve">iva 5 </t>
  </si>
  <si>
    <t>iva 10</t>
  </si>
  <si>
    <t>esente art.10</t>
  </si>
  <si>
    <t>NI art. 9 res</t>
  </si>
  <si>
    <t>NI art. 8 lett C</t>
  </si>
  <si>
    <t xml:space="preserve">Non soggetto art. 2 </t>
  </si>
  <si>
    <t xml:space="preserve">Non sogg art.1 c </t>
  </si>
  <si>
    <t xml:space="preserve">non imp art. 74 8/9 </t>
  </si>
  <si>
    <t>indetraib</t>
  </si>
  <si>
    <t>IVA ded..40%</t>
  </si>
  <si>
    <t>Iva detraib</t>
  </si>
  <si>
    <t>fuori campo art.26</t>
  </si>
  <si>
    <t>IVA 22</t>
  </si>
  <si>
    <t>NI art.8 lett.C</t>
  </si>
  <si>
    <t>escluso art.15</t>
  </si>
  <si>
    <t>22 acq. Intacomunitario</t>
  </si>
  <si>
    <t>COD IVA</t>
  </si>
  <si>
    <t>DESCRIZIONE</t>
  </si>
  <si>
    <t>TIPO</t>
  </si>
  <si>
    <t>01</t>
  </si>
  <si>
    <t>IVA ACQ RC Art.17, C.5 e 6, DPR 633/72</t>
  </si>
  <si>
    <t>ACQUISTI</t>
  </si>
  <si>
    <t>04</t>
  </si>
  <si>
    <t>IVA ACQ 04%</t>
  </si>
  <si>
    <t>05</t>
  </si>
  <si>
    <t>IVA ACQ 05%</t>
  </si>
  <si>
    <t>10</t>
  </si>
  <si>
    <t>IVA ACQ 10%</t>
  </si>
  <si>
    <t>21</t>
  </si>
  <si>
    <t>IVA ACQ Fuori Campo IVA</t>
  </si>
  <si>
    <t>22</t>
  </si>
  <si>
    <t>IVA ACQ 22%</t>
  </si>
  <si>
    <t>51</t>
  </si>
  <si>
    <t>IVA ACQ Esente Art. 10 DPR 633/72</t>
  </si>
  <si>
    <t>58</t>
  </si>
  <si>
    <t>IVA ACQ Non imponibile Art. 9 DPR 633/72</t>
  </si>
  <si>
    <t>63</t>
  </si>
  <si>
    <t>IVA ACQ Non imponibile Art. 8 letter c) DPR 633/72</t>
  </si>
  <si>
    <t>68</t>
  </si>
  <si>
    <t>IVA ACQ Escluso  Art. 15 DPR 633/72</t>
  </si>
  <si>
    <t>70</t>
  </si>
  <si>
    <t>IVA ACQ Non imponibile  Art. 7 c. 4 DPR 633/72</t>
  </si>
  <si>
    <t>72</t>
  </si>
  <si>
    <t>IVA ACQ Escluso  Art. 2 c.3 DPR 633/72</t>
  </si>
  <si>
    <t>74</t>
  </si>
  <si>
    <t>IVA ACQ Escluso  Art. 4 DPR 633/72</t>
  </si>
  <si>
    <t>76</t>
  </si>
  <si>
    <t>IVA ACQ Escluso  Art.26BIS L. 196/97</t>
  </si>
  <si>
    <t>78</t>
  </si>
  <si>
    <t>IVAACQ Es.Art.1C.54/89L.190/2014,L.208/15/L.145/18</t>
  </si>
  <si>
    <t>82</t>
  </si>
  <si>
    <t>ACQ  Fuori Campo Iva art.74 c.1 lett.C DPR 633/197</t>
  </si>
  <si>
    <t>86</t>
  </si>
  <si>
    <t>IVA ACQ Non soggetta Art. 17 DPR 633/72</t>
  </si>
  <si>
    <t>90</t>
  </si>
  <si>
    <t>VA ACQ Non soggetta Art. 17 DPR 633/72 Servizi</t>
  </si>
  <si>
    <t>99</t>
  </si>
  <si>
    <t>Fuori campo acquisti</t>
  </si>
  <si>
    <t>A2</t>
  </si>
  <si>
    <t>IVA ACQ 22% INDETRAIBILE 50%</t>
  </si>
  <si>
    <t>IVA ACQ 22% INDETRAIBILE 60%</t>
  </si>
  <si>
    <t>DP</t>
  </si>
  <si>
    <t>Esente art.124 c2 DL 34/2020</t>
  </si>
  <si>
    <t>IVA ACQ SERVIZI CEE RC Art.7TER, DPR 633/72</t>
  </si>
  <si>
    <t>IVA ACQ BENI CEE RC Art.38, DL 331/93</t>
  </si>
  <si>
    <t>I1</t>
  </si>
  <si>
    <t>IVA ACQ 10% INDETRAIBILE 100%</t>
  </si>
  <si>
    <t>00</t>
  </si>
  <si>
    <t>Fuori campo vendita</t>
  </si>
  <si>
    <t>VENDITE</t>
  </si>
  <si>
    <t>54</t>
  </si>
  <si>
    <t>IVAVEN Non Imponibile Art.8 lettere a)/b)DPR633/72</t>
  </si>
  <si>
    <t>62</t>
  </si>
  <si>
    <t>IVA VEN Non Imponibile Art. 8 lettera c)dpr 633/72</t>
  </si>
  <si>
    <t>64</t>
  </si>
  <si>
    <t>IVA VEN Non Imponibile Art. 7-ter DPR 633/72</t>
  </si>
  <si>
    <t>81</t>
  </si>
  <si>
    <t>IVA VEN Fuori campo Iva Art.7-BIS,comma DPR 633/72</t>
  </si>
  <si>
    <t>8A</t>
  </si>
  <si>
    <t>IVA VEN Non Imponibile Art.58 DL 331/93</t>
  </si>
  <si>
    <t>IVA VEN Art. 41 DL 331/93</t>
  </si>
  <si>
    <t>E4</t>
  </si>
  <si>
    <t>IVA VEN 22%</t>
  </si>
  <si>
    <t>LT</t>
  </si>
  <si>
    <t>PANTHERA</t>
  </si>
  <si>
    <t>Tax Procedure</t>
  </si>
  <si>
    <t xml:space="preserve">Codice IVA </t>
  </si>
  <si>
    <t>Descrizione Italiano</t>
  </si>
  <si>
    <t>A0</t>
  </si>
  <si>
    <t>IVA vendite 0%</t>
  </si>
  <si>
    <t>A1</t>
  </si>
  <si>
    <t>IVA vendite 10%</t>
  </si>
  <si>
    <t>A9</t>
  </si>
  <si>
    <t>V0</t>
  </si>
  <si>
    <t>V1</t>
  </si>
  <si>
    <t>V9</t>
  </si>
  <si>
    <t>I4</t>
  </si>
  <si>
    <t>I9</t>
  </si>
  <si>
    <t>S9</t>
  </si>
  <si>
    <t>T1</t>
  </si>
  <si>
    <t>T2</t>
  </si>
  <si>
    <t>T3</t>
  </si>
  <si>
    <t>V7</t>
  </si>
  <si>
    <t>X1</t>
  </si>
  <si>
    <t>E0</t>
  </si>
  <si>
    <t>E7</t>
  </si>
  <si>
    <t>SS</t>
  </si>
  <si>
    <t>TAXIT</t>
  </si>
  <si>
    <t>IVA ACQ Non imponibile Art. 146 DIR 2006/112/EC</t>
  </si>
  <si>
    <t>IVA VEN Escluso Art. 15 DPR 633/72</t>
  </si>
  <si>
    <t>7A</t>
  </si>
  <si>
    <t>IVA VEN Non Imponibile Art. 7 c. 4  DPR 633/72</t>
  </si>
  <si>
    <t>IVA ACQ N.Imp. Art.74c.1lett.c), e) DPR 633/72</t>
  </si>
  <si>
    <t>IVA ACQ Non imponibile  Art. 58 DL 331/93</t>
  </si>
  <si>
    <t>IVA Ven Non soggetta RC Art. 74 c. 7 e8 DPR 633/72</t>
  </si>
  <si>
    <t>IVA ACQ Non Imponibile Art.40 c.2 DL331/93</t>
  </si>
  <si>
    <t>IVA ACQ Fuori campo Iva Art. 7-BIS,commaDPR 633/72</t>
  </si>
  <si>
    <t>IVA ACQ Escluso Art. 26 c. 3 DPR 633/72</t>
  </si>
  <si>
    <t>8B</t>
  </si>
  <si>
    <t>IVA VEN Escluso Art. 26 c. 3 DPR 633/72</t>
  </si>
  <si>
    <t>IVA VEN Non Imponibile Art. 40 c.2  DL 331/93</t>
  </si>
  <si>
    <t>IVA ACQ 22% INDETRAIBILE 100%</t>
  </si>
  <si>
    <t>Do Not USE</t>
  </si>
  <si>
    <t>IVA acquisti 19%</t>
  </si>
  <si>
    <t>IVA acquisti 0%, Art. 9</t>
  </si>
  <si>
    <t>22% autofatture art.17 acq.servizi extra cee</t>
  </si>
  <si>
    <t>IVA ACQ 4% INDETRAIBILE 100%</t>
  </si>
  <si>
    <t>IVA acquisti 19%, non detraibile 50%</t>
  </si>
  <si>
    <t>IT</t>
  </si>
  <si>
    <t>IVA ventilazione</t>
  </si>
  <si>
    <t>MS</t>
  </si>
  <si>
    <t>IVA ACQ 22% ACQ.MERCI REP.SM</t>
  </si>
  <si>
    <t>IVA vendite 19%, in sospeso</t>
  </si>
  <si>
    <t>IVA ACQ 22% PRESTAZ.SERVIZI REP.SM</t>
  </si>
  <si>
    <t>prova x corrispettivi</t>
  </si>
  <si>
    <t>IVA VEN Escluso  Art. 2 c.3 DPR 633/72</t>
  </si>
  <si>
    <t>IVA vendite 19%</t>
  </si>
  <si>
    <t>IVA acquisti CEE 10%</t>
  </si>
  <si>
    <t>X4</t>
  </si>
  <si>
    <t>IVA acquisti CEE 4%</t>
  </si>
  <si>
    <t>X9</t>
  </si>
  <si>
    <t>IVA acquisti CEE 19%</t>
  </si>
  <si>
    <t>Imponibile</t>
  </si>
  <si>
    <t>Totale</t>
  </si>
  <si>
    <t>IVA VENDITE</t>
  </si>
  <si>
    <t>operzioni attive</t>
  </si>
  <si>
    <t>iva a debito</t>
  </si>
  <si>
    <t>IVA</t>
  </si>
  <si>
    <t>sap</t>
  </si>
  <si>
    <t>IVA ACQ Fuori campo Iva</t>
  </si>
  <si>
    <t>operzioni passive</t>
  </si>
  <si>
    <t>iva a credito</t>
  </si>
  <si>
    <t>iva non detraibile</t>
  </si>
  <si>
    <t>IVA ACQ Non soggetta Art. 17 DPR 633/72 Servizi</t>
  </si>
  <si>
    <t>CREDITO PRECED</t>
  </si>
  <si>
    <t>IVA DEBITO</t>
  </si>
  <si>
    <t>IVA CREDITO</t>
  </si>
  <si>
    <t>IVA CRED 12/23</t>
  </si>
  <si>
    <t>IVA ACQUISTI</t>
  </si>
  <si>
    <t>SAP</t>
  </si>
  <si>
    <t>operazioni passive</t>
  </si>
  <si>
    <t>da lipe:</t>
  </si>
  <si>
    <t>IVA CRED 02/24</t>
  </si>
  <si>
    <t>IVA CRED 01/24</t>
  </si>
  <si>
    <t>VP2 OP. ATTIVE</t>
  </si>
  <si>
    <t>VP3 OP. PASSIVE</t>
  </si>
  <si>
    <t>VP4 IVA ESIGIBILE</t>
  </si>
  <si>
    <t>VP5 IVA DETRAIBILE</t>
  </si>
  <si>
    <t>VP6 IVA DEB./CRED.</t>
  </si>
  <si>
    <t>LIPE 01/2024</t>
  </si>
  <si>
    <t>VP9 cred.anno preced.</t>
  </si>
  <si>
    <t>VP8 CRED.periodo prec.</t>
  </si>
  <si>
    <t>VP14 IVA DEBITO/CREDITO</t>
  </si>
  <si>
    <t>MANUALE</t>
  </si>
  <si>
    <t>ARROT 0,01</t>
  </si>
  <si>
    <t>LIPE 02/2024</t>
  </si>
  <si>
    <t>LIPE 12/23</t>
  </si>
  <si>
    <t>LIPE 11/23</t>
  </si>
  <si>
    <t>LIPE 03/2024</t>
  </si>
  <si>
    <t>debito</t>
  </si>
  <si>
    <t>credito</t>
  </si>
  <si>
    <t>delta</t>
  </si>
  <si>
    <t>saldo progr</t>
  </si>
  <si>
    <t>arr 0,01</t>
  </si>
  <si>
    <t>op. attive</t>
  </si>
  <si>
    <t>op passive</t>
  </si>
  <si>
    <t>mese/aa</t>
  </si>
  <si>
    <t>ok bilancio</t>
  </si>
  <si>
    <t>credito Iva 2023</t>
  </si>
  <si>
    <t>credito Iva 2023 da compens.</t>
  </si>
  <si>
    <t>credito/debito</t>
  </si>
  <si>
    <t>mese</t>
  </si>
  <si>
    <t>operazioni attive</t>
  </si>
  <si>
    <t>operazioni pass</t>
  </si>
  <si>
    <t>credito anno prec.</t>
  </si>
  <si>
    <t>ANNO 2 0 2 3  LIDUIDAZIONI PERIODICHE</t>
  </si>
  <si>
    <t>Etichette di riga</t>
  </si>
  <si>
    <t>Totale complessivo</t>
  </si>
  <si>
    <t>Somma di credito/debito</t>
  </si>
  <si>
    <t>LIPE 12/23 errato invio</t>
  </si>
  <si>
    <t>corretto</t>
  </si>
  <si>
    <t>errato</t>
  </si>
  <si>
    <t>VIMERCATI SPA     / 2024</t>
  </si>
  <si>
    <t>Utilizzo Credito IVA 2023 in compensazione (visto conformità)</t>
  </si>
  <si>
    <t>giro Credito Iva 12/2023</t>
  </si>
  <si>
    <t>F24 utilizzo Compens.orizzontale</t>
  </si>
  <si>
    <t>Utilizzo Iva Genn. 2024 comp.vertic.</t>
  </si>
  <si>
    <t>ANNO 2 0 2  4  LIDUIDAZIONI PERIODICHE</t>
  </si>
  <si>
    <t>utilizzo cred. 2023</t>
  </si>
  <si>
    <t>compens.vert</t>
  </si>
  <si>
    <t>comp. Orizz. F24</t>
  </si>
  <si>
    <t>IVA con ALTRI TRIB</t>
  </si>
  <si>
    <t>IVA con IVA</t>
  </si>
  <si>
    <t>CREDITO IVA 2023</t>
  </si>
  <si>
    <t>progressivo IVA 24</t>
  </si>
  <si>
    <t>progr.residuo cr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</si>
</sst>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.00\ _€_-;\-* #,##0.00\ _€_-;_-* &quot;-&quot;??\ _€_-;_-@_-"/>
    <numFmt numFmtId="166" formatCode="[$-410]mmm\-yy;@"/>
    <numFmt numFmtId="170" formatCode="_-* #,##0_-;\-* #,##0_-;_-* &quot;-&quot;??_-;_-@_-"/>
  </numFmts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20"/>
      <color theme="0"/>
      <name val="Arial"/>
      <family val="2"/>
    </font>
    <font>
      <sz val="10"/>
      <color rgb="FF082AF8"/>
      <name val="Arial"/>
      <family val="2"/>
    </font>
    <font>
      <b/>
      <sz val="10"/>
      <name val="Arial"/>
      <family val="2"/>
    </font>
    <font>
      <b/>
      <sz val="10"/>
      <color rgb="FF082AF8"/>
      <name val="Arial"/>
      <family val="2"/>
    </font>
    <font>
      <b/>
      <sz val="10"/>
      <color rgb="FFFF0000"/>
      <name val="Arial"/>
      <family val="2"/>
    </font>
    <font>
      <b/>
      <sz val="10"/>
      <color theme="6" tint="-0.499984740745262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 tint="-4.9989318521683403E-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ptos Narrow"/>
      <family val="2"/>
      <scheme val="minor"/>
    </font>
    <font>
      <sz val="10"/>
      <color theme="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4999237037263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n">
        <color rgb="FFFF0000"/>
      </left>
      <right style="thin">
        <color rgb="FFFF0000"/>
      </right>
      <top style="double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92">
    <xf numFmtId="0" fontId="0" fillId="0" borderId="0" xfId="0"/>
    <xf numFmtId="0" fontId="3" fillId="0" borderId="0" xfId="2"/>
    <xf numFmtId="0" fontId="3" fillId="3" borderId="2" xfId="2" applyFill="1" applyBorder="1" applyAlignment="1">
      <alignment horizontal="center"/>
    </xf>
    <xf numFmtId="0" fontId="3" fillId="4" borderId="2" xfId="2" applyFill="1" applyBorder="1" applyAlignment="1">
      <alignment horizontal="center"/>
    </xf>
    <xf numFmtId="0" fontId="3" fillId="5" borderId="2" xfId="2" applyFill="1" applyBorder="1" applyAlignment="1">
      <alignment horizontal="center"/>
    </xf>
    <xf numFmtId="0" fontId="3" fillId="6" borderId="2" xfId="2" applyFill="1" applyBorder="1" applyAlignment="1">
      <alignment horizontal="center"/>
    </xf>
    <xf numFmtId="0" fontId="3" fillId="0" borderId="0" xfId="2" applyAlignment="1">
      <alignment horizontal="center"/>
    </xf>
    <xf numFmtId="43" fontId="3" fillId="0" borderId="3" xfId="3" applyFont="1" applyBorder="1"/>
    <xf numFmtId="43" fontId="3" fillId="0" borderId="4" xfId="3" applyFont="1" applyBorder="1"/>
    <xf numFmtId="43" fontId="3" fillId="0" borderId="0" xfId="3" applyFont="1" applyFill="1"/>
    <xf numFmtId="43" fontId="3" fillId="0" borderId="0" xfId="3" applyFont="1"/>
    <xf numFmtId="43" fontId="3" fillId="0" borderId="5" xfId="3" applyFont="1" applyBorder="1"/>
    <xf numFmtId="0" fontId="3" fillId="3" borderId="0" xfId="2" applyFill="1"/>
    <xf numFmtId="43" fontId="3" fillId="3" borderId="3" xfId="3" applyFont="1" applyFill="1" applyBorder="1"/>
    <xf numFmtId="43" fontId="3" fillId="3" borderId="5" xfId="3" applyFont="1" applyFill="1" applyBorder="1"/>
    <xf numFmtId="43" fontId="3" fillId="3" borderId="0" xfId="3" applyFont="1" applyFill="1"/>
    <xf numFmtId="0" fontId="3" fillId="6" borderId="0" xfId="2" applyFill="1"/>
    <xf numFmtId="43" fontId="3" fillId="6" borderId="3" xfId="3" applyFont="1" applyFill="1" applyBorder="1"/>
    <xf numFmtId="43" fontId="3" fillId="6" borderId="5" xfId="3" applyFont="1" applyFill="1" applyBorder="1"/>
    <xf numFmtId="43" fontId="3" fillId="6" borderId="0" xfId="3" applyFont="1" applyFill="1"/>
    <xf numFmtId="43" fontId="5" fillId="0" borderId="3" xfId="3" applyFont="1" applyBorder="1"/>
    <xf numFmtId="43" fontId="5" fillId="0" borderId="5" xfId="3" applyFont="1" applyBorder="1"/>
    <xf numFmtId="43" fontId="5" fillId="0" borderId="0" xfId="3" applyFont="1"/>
    <xf numFmtId="0" fontId="3" fillId="0" borderId="3" xfId="2" applyBorder="1"/>
    <xf numFmtId="43" fontId="3" fillId="7" borderId="3" xfId="3" applyFont="1" applyFill="1" applyBorder="1"/>
    <xf numFmtId="43" fontId="5" fillId="8" borderId="3" xfId="3" applyFont="1" applyFill="1" applyBorder="1"/>
    <xf numFmtId="43" fontId="5" fillId="7" borderId="3" xfId="3" applyFont="1" applyFill="1" applyBorder="1"/>
    <xf numFmtId="0" fontId="6" fillId="0" borderId="6" xfId="2" applyFont="1" applyBorder="1"/>
    <xf numFmtId="43" fontId="7" fillId="3" borderId="7" xfId="3" applyFont="1" applyFill="1" applyBorder="1"/>
    <xf numFmtId="43" fontId="7" fillId="3" borderId="6" xfId="3" applyFont="1" applyFill="1" applyBorder="1"/>
    <xf numFmtId="43" fontId="7" fillId="4" borderId="8" xfId="3" applyFont="1" applyFill="1" applyBorder="1"/>
    <xf numFmtId="43" fontId="7" fillId="4" borderId="9" xfId="3" applyFont="1" applyFill="1" applyBorder="1"/>
    <xf numFmtId="43" fontId="7" fillId="5" borderId="7" xfId="3" applyFont="1" applyFill="1" applyBorder="1"/>
    <xf numFmtId="43" fontId="7" fillId="5" borderId="8" xfId="3" applyFont="1" applyFill="1" applyBorder="1"/>
    <xf numFmtId="43" fontId="7" fillId="5" borderId="6" xfId="3" applyFont="1" applyFill="1" applyBorder="1"/>
    <xf numFmtId="43" fontId="7" fillId="6" borderId="7" xfId="3" applyFont="1" applyFill="1" applyBorder="1"/>
    <xf numFmtId="43" fontId="7" fillId="6" borderId="8" xfId="3" applyFont="1" applyFill="1" applyBorder="1"/>
    <xf numFmtId="43" fontId="7" fillId="6" borderId="9" xfId="3" applyFont="1" applyFill="1" applyBorder="1"/>
    <xf numFmtId="0" fontId="6" fillId="0" borderId="3" xfId="2" applyFont="1" applyBorder="1"/>
    <xf numFmtId="0" fontId="6" fillId="0" borderId="0" xfId="2" applyFont="1"/>
    <xf numFmtId="43" fontId="7" fillId="3" borderId="8" xfId="3" applyFont="1" applyFill="1" applyBorder="1"/>
    <xf numFmtId="43" fontId="7" fillId="4" borderId="7" xfId="3" applyFont="1" applyFill="1" applyBorder="1"/>
    <xf numFmtId="43" fontId="7" fillId="4" borderId="6" xfId="3" applyFont="1" applyFill="1" applyBorder="1"/>
    <xf numFmtId="0" fontId="8" fillId="0" borderId="0" xfId="2" applyFont="1"/>
    <xf numFmtId="0" fontId="8" fillId="0" borderId="0" xfId="2" applyFont="1" applyAlignment="1">
      <alignment horizontal="right"/>
    </xf>
    <xf numFmtId="43" fontId="8" fillId="0" borderId="0" xfId="3" applyFont="1"/>
    <xf numFmtId="43" fontId="8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right"/>
    </xf>
    <xf numFmtId="43" fontId="9" fillId="0" borderId="0" xfId="3" applyFont="1"/>
    <xf numFmtId="0" fontId="10" fillId="0" borderId="0" xfId="2" applyFont="1" applyAlignment="1">
      <alignment horizontal="right"/>
    </xf>
    <xf numFmtId="43" fontId="3" fillId="0" borderId="10" xfId="2" applyNumberFormat="1" applyBorder="1"/>
    <xf numFmtId="43" fontId="3" fillId="0" borderId="11" xfId="2" applyNumberFormat="1" applyBorder="1"/>
    <xf numFmtId="43" fontId="3" fillId="0" borderId="12" xfId="2" applyNumberFormat="1" applyBorder="1"/>
    <xf numFmtId="43" fontId="6" fillId="0" borderId="13" xfId="2" applyNumberFormat="1" applyFont="1" applyBorder="1"/>
    <xf numFmtId="0" fontId="8" fillId="0" borderId="13" xfId="2" applyFont="1" applyBorder="1"/>
    <xf numFmtId="43" fontId="3" fillId="0" borderId="0" xfId="2" applyNumberFormat="1"/>
    <xf numFmtId="4" fontId="3" fillId="0" borderId="0" xfId="2" applyNumberFormat="1"/>
    <xf numFmtId="0" fontId="6" fillId="0" borderId="14" xfId="2" applyFont="1" applyBorder="1" applyAlignment="1">
      <alignment horizontal="right"/>
    </xf>
    <xf numFmtId="43" fontId="8" fillId="6" borderId="14" xfId="3" applyFont="1" applyFill="1" applyBorder="1"/>
    <xf numFmtId="43" fontId="6" fillId="6" borderId="14" xfId="3" applyFont="1" applyFill="1" applyBorder="1"/>
    <xf numFmtId="0" fontId="6" fillId="6" borderId="14" xfId="2" applyFont="1" applyFill="1" applyBorder="1" applyAlignment="1">
      <alignment horizontal="center"/>
    </xf>
    <xf numFmtId="43" fontId="6" fillId="9" borderId="14" xfId="3" applyFont="1" applyFill="1" applyBorder="1"/>
    <xf numFmtId="0" fontId="6" fillId="9" borderId="14" xfId="2" applyFont="1" applyFill="1" applyBorder="1" applyAlignment="1">
      <alignment horizontal="center"/>
    </xf>
    <xf numFmtId="43" fontId="8" fillId="0" borderId="14" xfId="3" applyFont="1" applyBorder="1" applyAlignment="1">
      <alignment horizontal="center"/>
    </xf>
    <xf numFmtId="0" fontId="3" fillId="0" borderId="0" xfId="2" applyAlignment="1">
      <alignment horizontal="right"/>
    </xf>
    <xf numFmtId="43" fontId="11" fillId="0" borderId="14" xfId="3" applyFont="1" applyBorder="1"/>
    <xf numFmtId="43" fontId="3" fillId="0" borderId="14" xfId="3" applyFont="1" applyBorder="1"/>
    <xf numFmtId="43" fontId="3" fillId="10" borderId="14" xfId="3" applyFont="1" applyFill="1" applyBorder="1"/>
    <xf numFmtId="43" fontId="11" fillId="0" borderId="0" xfId="3" applyFont="1"/>
    <xf numFmtId="0" fontId="6" fillId="11" borderId="13" xfId="2" applyFont="1" applyFill="1" applyBorder="1"/>
    <xf numFmtId="43" fontId="11" fillId="0" borderId="14" xfId="2" applyNumberFormat="1" applyFont="1" applyBorder="1"/>
    <xf numFmtId="0" fontId="3" fillId="0" borderId="14" xfId="2" applyBorder="1"/>
    <xf numFmtId="0" fontId="3" fillId="0" borderId="13" xfId="2" applyBorder="1"/>
    <xf numFmtId="0" fontId="3" fillId="0" borderId="13" xfId="2" applyBorder="1" applyAlignment="1">
      <alignment horizontal="right"/>
    </xf>
    <xf numFmtId="164" fontId="8" fillId="6" borderId="13" xfId="4" applyFont="1" applyFill="1" applyBorder="1"/>
    <xf numFmtId="164" fontId="3" fillId="0" borderId="13" xfId="2" applyNumberFormat="1" applyBorder="1"/>
    <xf numFmtId="43" fontId="3" fillId="0" borderId="14" xfId="2" applyNumberFormat="1" applyBorder="1"/>
    <xf numFmtId="14" fontId="3" fillId="0" borderId="13" xfId="2" applyNumberFormat="1" applyBorder="1" applyAlignment="1">
      <alignment horizontal="right"/>
    </xf>
    <xf numFmtId="14" fontId="3" fillId="0" borderId="13" xfId="2" applyNumberFormat="1" applyBorder="1"/>
    <xf numFmtId="164" fontId="10" fillId="12" borderId="13" xfId="4" applyFont="1" applyFill="1" applyBorder="1"/>
    <xf numFmtId="0" fontId="3" fillId="0" borderId="14" xfId="2" applyBorder="1" applyAlignment="1">
      <alignment horizontal="right"/>
    </xf>
    <xf numFmtId="43" fontId="8" fillId="6" borderId="14" xfId="2" applyNumberFormat="1" applyFont="1" applyFill="1" applyBorder="1"/>
    <xf numFmtId="43" fontId="8" fillId="10" borderId="14" xfId="2" applyNumberFormat="1" applyFont="1" applyFill="1" applyBorder="1"/>
    <xf numFmtId="164" fontId="10" fillId="0" borderId="13" xfId="4" applyFont="1" applyBorder="1"/>
    <xf numFmtId="43" fontId="6" fillId="8" borderId="14" xfId="3" applyFont="1" applyFill="1" applyBorder="1" applyAlignment="1">
      <alignment horizontal="right"/>
    </xf>
    <xf numFmtId="43" fontId="6" fillId="8" borderId="14" xfId="3" applyFont="1" applyFill="1" applyBorder="1"/>
    <xf numFmtId="43" fontId="6" fillId="0" borderId="14" xfId="3" applyFont="1" applyBorder="1"/>
    <xf numFmtId="14" fontId="3" fillId="0" borderId="13" xfId="3" applyNumberFormat="1" applyFont="1" applyBorder="1"/>
    <xf numFmtId="43" fontId="3" fillId="8" borderId="0" xfId="2" applyNumberFormat="1" applyFill="1"/>
    <xf numFmtId="164" fontId="3" fillId="0" borderId="13" xfId="4" applyFont="1" applyBorder="1"/>
    <xf numFmtId="164" fontId="3" fillId="0" borderId="0" xfId="4" applyFont="1"/>
    <xf numFmtId="43" fontId="8" fillId="6" borderId="14" xfId="2" applyNumberFormat="1" applyFont="1" applyFill="1" applyBorder="1" applyAlignment="1">
      <alignment horizontal="center"/>
    </xf>
    <xf numFmtId="43" fontId="0" fillId="0" borderId="0" xfId="0" applyNumberFormat="1"/>
    <xf numFmtId="43" fontId="0" fillId="0" borderId="0" xfId="1" applyFont="1"/>
    <xf numFmtId="0" fontId="0" fillId="0" borderId="0" xfId="0" applyAlignment="1">
      <alignment horizontal="right"/>
    </xf>
    <xf numFmtId="43" fontId="2" fillId="0" borderId="17" xfId="1" applyFont="1" applyBorder="1"/>
    <xf numFmtId="43" fontId="0" fillId="12" borderId="0" xfId="1" applyFont="1" applyFill="1"/>
    <xf numFmtId="165" fontId="0" fillId="0" borderId="0" xfId="0" applyNumberFormat="1"/>
    <xf numFmtId="43" fontId="0" fillId="8" borderId="0" xfId="1" applyFont="1" applyFill="1"/>
    <xf numFmtId="43" fontId="2" fillId="8" borderId="17" xfId="1" applyFont="1" applyFill="1" applyBorder="1"/>
    <xf numFmtId="43" fontId="0" fillId="6" borderId="0" xfId="0" applyNumberFormat="1" applyFill="1"/>
    <xf numFmtId="43" fontId="2" fillId="6" borderId="17" xfId="1" applyFont="1" applyFill="1" applyBorder="1"/>
    <xf numFmtId="0" fontId="0" fillId="0" borderId="0" xfId="0" applyAlignment="1">
      <alignment horizontal="left"/>
    </xf>
    <xf numFmtId="0" fontId="0" fillId="12" borderId="0" xfId="0" applyFill="1"/>
    <xf numFmtId="0" fontId="0" fillId="12" borderId="0" xfId="0" applyFill="1" applyAlignment="1">
      <alignment horizontal="left"/>
    </xf>
    <xf numFmtId="43" fontId="0" fillId="12" borderId="0" xfId="0" applyNumberFormat="1" applyFill="1"/>
    <xf numFmtId="43" fontId="2" fillId="10" borderId="17" xfId="1" applyFont="1" applyFill="1" applyBorder="1"/>
    <xf numFmtId="43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43" fontId="0" fillId="10" borderId="0" xfId="1" applyFont="1" applyFill="1"/>
    <xf numFmtId="0" fontId="0" fillId="8" borderId="0" xfId="0" applyFill="1" applyAlignment="1">
      <alignment horizontal="right"/>
    </xf>
    <xf numFmtId="0" fontId="0" fillId="8" borderId="0" xfId="0" applyFill="1"/>
    <xf numFmtId="43" fontId="0" fillId="8" borderId="0" xfId="0" applyNumberFormat="1" applyFill="1" applyAlignment="1">
      <alignment horizontal="left"/>
    </xf>
    <xf numFmtId="0" fontId="0" fillId="0" borderId="0" xfId="0" applyAlignment="1">
      <alignment vertical="top"/>
    </xf>
    <xf numFmtId="49" fontId="0" fillId="0" borderId="0" xfId="0" applyNumberFormat="1"/>
    <xf numFmtId="0" fontId="15" fillId="13" borderId="0" xfId="0" applyFont="1" applyFill="1"/>
    <xf numFmtId="0" fontId="2" fillId="10" borderId="14" xfId="0" applyFont="1" applyFill="1" applyBorder="1" applyAlignment="1">
      <alignment horizontal="left"/>
    </xf>
    <xf numFmtId="0" fontId="0" fillId="0" borderId="14" xfId="0" applyBorder="1" applyAlignment="1">
      <alignment horizontal="left"/>
    </xf>
    <xf numFmtId="0" fontId="0" fillId="10" borderId="14" xfId="0" applyFill="1" applyBorder="1" applyAlignment="1">
      <alignment horizontal="left"/>
    </xf>
    <xf numFmtId="0" fontId="0" fillId="14" borderId="14" xfId="0" applyFill="1" applyBorder="1" applyAlignment="1">
      <alignment horizontal="left"/>
    </xf>
    <xf numFmtId="0" fontId="0" fillId="14" borderId="14" xfId="0" quotePrefix="1" applyFill="1" applyBorder="1" applyAlignment="1">
      <alignment horizontal="left"/>
    </xf>
    <xf numFmtId="165" fontId="16" fillId="14" borderId="17" xfId="0" applyNumberFormat="1" applyFont="1" applyFill="1" applyBorder="1"/>
    <xf numFmtId="0" fontId="17" fillId="14" borderId="17" xfId="0" applyFont="1" applyFill="1" applyBorder="1" applyAlignment="1">
      <alignment horizontal="right"/>
    </xf>
    <xf numFmtId="43" fontId="0" fillId="14" borderId="0" xfId="1" applyFont="1" applyFill="1"/>
    <xf numFmtId="43" fontId="2" fillId="14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14" borderId="0" xfId="0" applyFill="1"/>
    <xf numFmtId="0" fontId="0" fillId="11" borderId="0" xfId="0" applyFill="1" applyAlignment="1">
      <alignment horizontal="left"/>
    </xf>
    <xf numFmtId="0" fontId="0" fillId="11" borderId="0" xfId="0" applyFill="1"/>
    <xf numFmtId="165" fontId="16" fillId="14" borderId="18" xfId="0" applyNumberFormat="1" applyFont="1" applyFill="1" applyBorder="1"/>
    <xf numFmtId="43" fontId="0" fillId="7" borderId="14" xfId="0" applyNumberFormat="1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0" fontId="0" fillId="15" borderId="14" xfId="0" applyFill="1" applyBorder="1" applyAlignment="1">
      <alignment horizontal="left"/>
    </xf>
    <xf numFmtId="165" fontId="0" fillId="10" borderId="0" xfId="0" applyNumberFormat="1" applyFill="1"/>
    <xf numFmtId="165" fontId="0" fillId="12" borderId="0" xfId="0" applyNumberFormat="1" applyFill="1"/>
    <xf numFmtId="43" fontId="0" fillId="11" borderId="0" xfId="0" applyNumberFormat="1" applyFill="1" applyAlignment="1">
      <alignment horizontal="left"/>
    </xf>
    <xf numFmtId="43" fontId="2" fillId="11" borderId="17" xfId="1" applyFont="1" applyFill="1" applyBorder="1"/>
    <xf numFmtId="43" fontId="14" fillId="13" borderId="0" xfId="1" applyFont="1" applyFill="1"/>
    <xf numFmtId="43" fontId="12" fillId="13" borderId="0" xfId="1" applyFont="1" applyFill="1"/>
    <xf numFmtId="43" fontId="12" fillId="13" borderId="14" xfId="1" applyFont="1" applyFill="1" applyBorder="1"/>
    <xf numFmtId="165" fontId="12" fillId="13" borderId="14" xfId="0" applyNumberFormat="1" applyFont="1" applyFill="1" applyBorder="1"/>
    <xf numFmtId="165" fontId="12" fillId="13" borderId="0" xfId="0" applyNumberFormat="1" applyFont="1" applyFill="1"/>
    <xf numFmtId="17" fontId="18" fillId="13" borderId="0" xfId="0" applyNumberFormat="1" applyFont="1" applyFill="1" applyAlignment="1">
      <alignment horizontal="right"/>
    </xf>
    <xf numFmtId="43" fontId="0" fillId="0" borderId="0" xfId="1" applyFont="1" applyFill="1"/>
    <xf numFmtId="165" fontId="0" fillId="14" borderId="0" xfId="0" applyNumberFormat="1" applyFill="1"/>
    <xf numFmtId="43" fontId="14" fillId="2" borderId="0" xfId="1" applyFont="1" applyFill="1"/>
    <xf numFmtId="165" fontId="0" fillId="16" borderId="0" xfId="0" applyNumberFormat="1" applyFill="1"/>
    <xf numFmtId="43" fontId="0" fillId="16" borderId="0" xfId="1" applyFont="1" applyFill="1"/>
    <xf numFmtId="43" fontId="0" fillId="14" borderId="0" xfId="0" applyNumberFormat="1" applyFill="1"/>
    <xf numFmtId="43" fontId="0" fillId="11" borderId="19" xfId="0" applyNumberFormat="1" applyFill="1" applyBorder="1" applyAlignment="1">
      <alignment horizontal="left"/>
    </xf>
    <xf numFmtId="43" fontId="0" fillId="11" borderId="20" xfId="0" applyNumberFormat="1" applyFill="1" applyBorder="1" applyAlignment="1">
      <alignment horizontal="left"/>
    </xf>
    <xf numFmtId="43" fontId="0" fillId="11" borderId="21" xfId="0" applyNumberFormat="1" applyFill="1" applyBorder="1" applyAlignment="1">
      <alignment horizontal="left"/>
    </xf>
    <xf numFmtId="0" fontId="0" fillId="11" borderId="14" xfId="0" applyFill="1" applyBorder="1" applyAlignment="1">
      <alignment horizontal="left"/>
    </xf>
    <xf numFmtId="0" fontId="0" fillId="6" borderId="14" xfId="0" applyFill="1" applyBorder="1" applyAlignment="1">
      <alignment horizontal="left"/>
    </xf>
    <xf numFmtId="43" fontId="0" fillId="7" borderId="0" xfId="1" applyFont="1" applyFill="1"/>
    <xf numFmtId="43" fontId="13" fillId="0" borderId="0" xfId="1" applyFont="1"/>
    <xf numFmtId="43" fontId="19" fillId="0" borderId="0" xfId="1" applyFont="1"/>
    <xf numFmtId="43" fontId="20" fillId="0" borderId="17" xfId="1" applyFont="1" applyBorder="1"/>
    <xf numFmtId="43" fontId="20" fillId="14" borderId="0" xfId="1" applyFont="1" applyFill="1" applyAlignment="1">
      <alignment horizontal="center"/>
    </xf>
    <xf numFmtId="43" fontId="19" fillId="0" borderId="0" xfId="1" applyFont="1" applyFill="1"/>
    <xf numFmtId="43" fontId="19" fillId="14" borderId="0" xfId="1" applyFont="1" applyFill="1"/>
    <xf numFmtId="165" fontId="0" fillId="8" borderId="0" xfId="0" applyNumberFormat="1" applyFill="1"/>
    <xf numFmtId="165" fontId="0" fillId="8" borderId="22" xfId="0" applyNumberFormat="1" applyFill="1" applyBorder="1"/>
    <xf numFmtId="43" fontId="0" fillId="8" borderId="22" xfId="1" applyFont="1" applyFill="1" applyBorder="1"/>
    <xf numFmtId="0" fontId="0" fillId="0" borderId="14" xfId="0" applyBorder="1"/>
    <xf numFmtId="43" fontId="21" fillId="14" borderId="14" xfId="1" applyFont="1" applyFill="1" applyBorder="1"/>
    <xf numFmtId="165" fontId="2" fillId="14" borderId="27" xfId="0" applyNumberFormat="1" applyFont="1" applyFill="1" applyBorder="1"/>
    <xf numFmtId="165" fontId="2" fillId="14" borderId="14" xfId="0" applyNumberFormat="1" applyFont="1" applyFill="1" applyBorder="1"/>
    <xf numFmtId="165" fontId="21" fillId="6" borderId="27" xfId="0" applyNumberFormat="1" applyFont="1" applyFill="1" applyBorder="1"/>
    <xf numFmtId="0" fontId="2" fillId="0" borderId="14" xfId="0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3" fontId="12" fillId="13" borderId="14" xfId="1" applyFont="1" applyFill="1" applyBorder="1" applyAlignment="1">
      <alignment vertical="center"/>
    </xf>
    <xf numFmtId="165" fontId="12" fillId="13" borderId="14" xfId="0" applyNumberFormat="1" applyFont="1" applyFill="1" applyBorder="1" applyAlignment="1">
      <alignment vertical="center"/>
    </xf>
    <xf numFmtId="43" fontId="0" fillId="16" borderId="0" xfId="1" applyFont="1" applyFill="1" applyAlignment="1">
      <alignment vertical="center"/>
    </xf>
    <xf numFmtId="165" fontId="2" fillId="14" borderId="27" xfId="0" applyNumberFormat="1" applyFont="1" applyFill="1" applyBorder="1" applyAlignment="1">
      <alignment vertical="center"/>
    </xf>
    <xf numFmtId="165" fontId="2" fillId="14" borderId="14" xfId="0" applyNumberFormat="1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165" fontId="0" fillId="0" borderId="0" xfId="0" applyNumberFormat="1" applyAlignment="1">
      <alignment vertical="center"/>
    </xf>
    <xf numFmtId="165" fontId="21" fillId="6" borderId="27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8" borderId="0" xfId="0" applyFill="1" applyAlignment="1">
      <alignment vertical="center"/>
    </xf>
    <xf numFmtId="165" fontId="2" fillId="14" borderId="29" xfId="0" applyNumberFormat="1" applyFont="1" applyFill="1" applyBorder="1" applyAlignment="1">
      <alignment vertical="center"/>
    </xf>
    <xf numFmtId="43" fontId="21" fillId="14" borderId="30" xfId="1" applyFont="1" applyFill="1" applyBorder="1" applyAlignment="1">
      <alignment vertical="center"/>
    </xf>
    <xf numFmtId="165" fontId="21" fillId="6" borderId="32" xfId="0" applyNumberFormat="1" applyFont="1" applyFill="1" applyBorder="1" applyAlignment="1">
      <alignment vertical="center"/>
    </xf>
    <xf numFmtId="0" fontId="14" fillId="2" borderId="23" xfId="0" applyFont="1" applyFill="1" applyBorder="1" applyAlignment="1">
      <alignment horizontal="left" vertical="center"/>
    </xf>
    <xf numFmtId="43" fontId="12" fillId="13" borderId="30" xfId="1" applyFont="1" applyFill="1" applyBorder="1" applyAlignment="1">
      <alignment vertical="center"/>
    </xf>
    <xf numFmtId="43" fontId="12" fillId="17" borderId="31" xfId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vertical="center"/>
    </xf>
    <xf numFmtId="43" fontId="21" fillId="6" borderId="28" xfId="1" applyFont="1" applyFill="1" applyBorder="1" applyAlignment="1">
      <alignment horizontal="right"/>
    </xf>
    <xf numFmtId="43" fontId="12" fillId="17" borderId="31" xfId="1" applyFont="1" applyFill="1" applyBorder="1" applyAlignment="1">
      <alignment horizontal="right" vertical="center"/>
    </xf>
    <xf numFmtId="43" fontId="2" fillId="0" borderId="28" xfId="1" applyFont="1" applyBorder="1" applyAlignment="1">
      <alignment horizontal="right"/>
    </xf>
    <xf numFmtId="43" fontId="21" fillId="6" borderId="28" xfId="1" applyFont="1" applyFill="1" applyBorder="1" applyAlignment="1">
      <alignment horizontal="right" vertical="center"/>
    </xf>
    <xf numFmtId="43" fontId="21" fillId="6" borderId="28" xfId="1" applyFont="1" applyFill="1" applyBorder="1" applyAlignment="1">
      <alignment vertical="center"/>
    </xf>
    <xf numFmtId="43" fontId="2" fillId="0" borderId="28" xfId="1" applyFont="1" applyBorder="1" applyAlignment="1">
      <alignment vertical="center"/>
    </xf>
    <xf numFmtId="43" fontId="21" fillId="6" borderId="31" xfId="1" applyFont="1" applyFill="1" applyBorder="1" applyAlignment="1">
      <alignment vertical="center"/>
    </xf>
    <xf numFmtId="43" fontId="0" fillId="8" borderId="0" xfId="0" applyNumberFormat="1" applyFill="1"/>
    <xf numFmtId="43" fontId="0" fillId="8" borderId="0" xfId="1" applyFont="1" applyFill="1" applyAlignment="1">
      <alignment vertical="center"/>
    </xf>
    <xf numFmtId="0" fontId="0" fillId="8" borderId="14" xfId="0" applyFill="1" applyBorder="1" applyAlignment="1">
      <alignment horizontal="left"/>
    </xf>
    <xf numFmtId="0" fontId="13" fillId="0" borderId="0" xfId="0" applyFont="1"/>
    <xf numFmtId="0" fontId="13" fillId="0" borderId="14" xfId="0" applyFont="1" applyBorder="1"/>
    <xf numFmtId="43" fontId="0" fillId="0" borderId="14" xfId="1" applyFont="1" applyBorder="1"/>
    <xf numFmtId="17" fontId="0" fillId="0" borderId="14" xfId="0" applyNumberFormat="1" applyBorder="1"/>
    <xf numFmtId="165" fontId="0" fillId="0" borderId="14" xfId="0" applyNumberFormat="1" applyBorder="1"/>
    <xf numFmtId="43" fontId="13" fillId="0" borderId="14" xfId="0" applyNumberFormat="1" applyFont="1" applyBorder="1"/>
    <xf numFmtId="17" fontId="13" fillId="0" borderId="14" xfId="0" applyNumberFormat="1" applyFont="1" applyBorder="1"/>
    <xf numFmtId="0" fontId="2" fillId="12" borderId="14" xfId="0" applyFont="1" applyFill="1" applyBorder="1"/>
    <xf numFmtId="0" fontId="21" fillId="12" borderId="14" xfId="0" applyFont="1" applyFill="1" applyBorder="1"/>
    <xf numFmtId="43" fontId="2" fillId="12" borderId="14" xfId="1" applyFont="1" applyFill="1" applyBorder="1"/>
    <xf numFmtId="165" fontId="3" fillId="0" borderId="0" xfId="2" applyNumberFormat="1"/>
    <xf numFmtId="43" fontId="6" fillId="12" borderId="17" xfId="2" applyNumberFormat="1" applyFont="1" applyFill="1" applyBorder="1"/>
    <xf numFmtId="43" fontId="8" fillId="12" borderId="14" xfId="2" applyNumberFormat="1" applyFont="1" applyFill="1" applyBorder="1" applyAlignment="1">
      <alignment horizontal="center"/>
    </xf>
    <xf numFmtId="43" fontId="6" fillId="12" borderId="14" xfId="3" applyFont="1" applyFill="1" applyBorder="1"/>
    <xf numFmtId="43" fontId="8" fillId="12" borderId="14" xfId="3" applyFont="1" applyFill="1" applyBorder="1" applyAlignment="1">
      <alignment horizontal="center"/>
    </xf>
    <xf numFmtId="43" fontId="3" fillId="12" borderId="3" xfId="3" applyFont="1" applyFill="1" applyBorder="1"/>
    <xf numFmtId="43" fontId="6" fillId="12" borderId="0" xfId="2" applyNumberFormat="1" applyFont="1" applyFill="1"/>
    <xf numFmtId="43" fontId="8" fillId="14" borderId="14" xfId="2" applyNumberFormat="1" applyFont="1" applyFill="1" applyBorder="1" applyAlignment="1">
      <alignment horizontal="center"/>
    </xf>
    <xf numFmtId="43" fontId="8" fillId="14" borderId="14" xfId="3" applyFont="1" applyFill="1" applyBorder="1" applyAlignment="1">
      <alignment horizontal="center"/>
    </xf>
    <xf numFmtId="0" fontId="3" fillId="0" borderId="0" xfId="2" applyAlignment="1">
      <alignment vertical="center"/>
    </xf>
    <xf numFmtId="43" fontId="3" fillId="0" borderId="0" xfId="1" applyFont="1" applyBorder="1"/>
    <xf numFmtId="43" fontId="3" fillId="0" borderId="0" xfId="1" applyFont="1"/>
    <xf numFmtId="43" fontId="6" fillId="0" borderId="14" xfId="2" applyNumberFormat="1" applyFont="1" applyBorder="1"/>
    <xf numFmtId="43" fontId="6" fillId="12" borderId="14" xfId="1" applyFont="1" applyFill="1" applyBorder="1"/>
    <xf numFmtId="43" fontId="3" fillId="14" borderId="14" xfId="1" applyFont="1" applyFill="1" applyBorder="1" applyAlignment="1">
      <alignment horizontal="right" vertical="center"/>
    </xf>
    <xf numFmtId="43" fontId="3" fillId="6" borderId="14" xfId="1" applyFont="1" applyFill="1" applyBorder="1" applyAlignment="1">
      <alignment vertical="center"/>
    </xf>
    <xf numFmtId="43" fontId="3" fillId="14" borderId="14" xfId="1" applyFont="1" applyFill="1" applyBorder="1" applyAlignment="1">
      <alignment vertical="center"/>
    </xf>
    <xf numFmtId="43" fontId="3" fillId="6" borderId="14" xfId="1" applyFont="1" applyFill="1" applyBorder="1" applyAlignment="1">
      <alignment horizontal="center" vertical="center"/>
    </xf>
    <xf numFmtId="43" fontId="3" fillId="14" borderId="14" xfId="1" applyFont="1" applyFill="1" applyBorder="1" applyAlignment="1">
      <alignment horizontal="center" vertical="center"/>
    </xf>
    <xf numFmtId="43" fontId="6" fillId="12" borderId="14" xfId="1" applyFont="1" applyFill="1" applyBorder="1" applyAlignment="1">
      <alignment horizontal="center" vertical="center"/>
    </xf>
    <xf numFmtId="43" fontId="3" fillId="6" borderId="14" xfId="1" applyFont="1" applyFill="1" applyBorder="1"/>
    <xf numFmtId="43" fontId="3" fillId="14" borderId="14" xfId="1" applyFont="1" applyFill="1" applyBorder="1"/>
    <xf numFmtId="43" fontId="6" fillId="6" borderId="14" xfId="1" applyFont="1" applyFill="1" applyBorder="1"/>
    <xf numFmtId="43" fontId="6" fillId="14" borderId="14" xfId="1" applyFont="1" applyFill="1" applyBorder="1"/>
    <xf numFmtId="166" fontId="3" fillId="0" borderId="14" xfId="1" applyNumberFormat="1" applyFont="1" applyBorder="1"/>
    <xf numFmtId="43" fontId="24" fillId="13" borderId="17" xfId="1" applyFont="1" applyFill="1" applyBorder="1"/>
    <xf numFmtId="0" fontId="0" fillId="0" borderId="0" xfId="0" pivotButton="1"/>
    <xf numFmtId="14" fontId="0" fillId="0" borderId="0" xfId="0" applyNumberFormat="1" applyAlignment="1">
      <alignment horizontal="left"/>
    </xf>
    <xf numFmtId="0" fontId="2" fillId="18" borderId="33" xfId="0" applyFont="1" applyFill="1" applyBorder="1"/>
    <xf numFmtId="0" fontId="2" fillId="18" borderId="34" xfId="0" applyFont="1" applyFill="1" applyBorder="1" applyAlignment="1">
      <alignment horizontal="left"/>
    </xf>
    <xf numFmtId="43" fontId="2" fillId="18" borderId="34" xfId="0" applyNumberFormat="1" applyFont="1" applyFill="1" applyBorder="1"/>
    <xf numFmtId="0" fontId="6" fillId="0" borderId="14" xfId="2" applyFont="1" applyBorder="1"/>
    <xf numFmtId="17" fontId="6" fillId="0" borderId="14" xfId="2" applyNumberFormat="1" applyFont="1" applyBorder="1"/>
    <xf numFmtId="166" fontId="6" fillId="0" borderId="14" xfId="2" applyNumberFormat="1" applyFont="1" applyBorder="1"/>
    <xf numFmtId="43" fontId="0" fillId="19" borderId="0" xfId="1" applyFont="1" applyFill="1"/>
    <xf numFmtId="0" fontId="0" fillId="19" borderId="14" xfId="0" applyFill="1" applyBorder="1" applyAlignment="1">
      <alignment horizontal="left"/>
    </xf>
    <xf numFmtId="0" fontId="25" fillId="19" borderId="0" xfId="0" applyFont="1" applyFill="1"/>
    <xf numFmtId="43" fontId="0" fillId="8" borderId="20" xfId="0" applyNumberFormat="1" applyFill="1" applyBorder="1" applyAlignment="1">
      <alignment horizontal="left"/>
    </xf>
    <xf numFmtId="0" fontId="4" fillId="2" borderId="0" xfId="2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43" fontId="6" fillId="11" borderId="13" xfId="3" applyFont="1" applyFill="1" applyBorder="1" applyAlignment="1">
      <alignment horizontal="center"/>
    </xf>
    <xf numFmtId="43" fontId="6" fillId="8" borderId="15" xfId="3" applyFont="1" applyFill="1" applyBorder="1" applyAlignment="1">
      <alignment horizontal="center"/>
    </xf>
    <xf numFmtId="43" fontId="6" fillId="8" borderId="16" xfId="3" applyFont="1" applyFill="1" applyBorder="1" applyAlignment="1">
      <alignment horizontal="center"/>
    </xf>
    <xf numFmtId="43" fontId="23" fillId="12" borderId="14" xfId="1" applyFont="1" applyFill="1" applyBorder="1" applyAlignment="1">
      <alignment horizontal="center"/>
    </xf>
    <xf numFmtId="0" fontId="22" fillId="2" borderId="24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15" fillId="13" borderId="0" xfId="0" applyFont="1" applyFill="1" applyAlignment="1">
      <alignment horizontal="center"/>
    </xf>
    <xf numFmtId="0" fontId="2" fillId="11" borderId="0" xfId="0" applyFont="1" applyFill="1" applyAlignment="1">
      <alignment horizontal="left" vertical="center" textRotation="180"/>
    </xf>
    <xf numFmtId="0" fontId="26" fillId="2" borderId="35" xfId="2" applyFont="1" applyFill="1" applyBorder="1" applyAlignment="1">
      <alignment horizontal="center"/>
    </xf>
    <xf numFmtId="164" fontId="10" fillId="14" borderId="13" xfId="4" applyFont="1" applyFill="1" applyBorder="1"/>
    <xf numFmtId="43" fontId="24" fillId="13" borderId="17" xfId="3" applyFont="1" applyFill="1" applyBorder="1"/>
    <xf numFmtId="43" fontId="6" fillId="14" borderId="14" xfId="3" applyFont="1" applyFill="1" applyBorder="1"/>
    <xf numFmtId="43" fontId="3" fillId="0" borderId="0" xfId="3" applyFont="1" applyBorder="1"/>
    <xf numFmtId="43" fontId="3" fillId="14" borderId="14" xfId="3" applyFont="1" applyFill="1" applyBorder="1"/>
    <xf numFmtId="43" fontId="3" fillId="6" borderId="14" xfId="3" applyFont="1" applyFill="1" applyBorder="1"/>
    <xf numFmtId="166" fontId="3" fillId="0" borderId="14" xfId="3" applyNumberFormat="1" applyFont="1" applyBorder="1"/>
    <xf numFmtId="43" fontId="6" fillId="12" borderId="14" xfId="3" applyFont="1" applyFill="1" applyBorder="1" applyAlignment="1">
      <alignment horizontal="center" vertical="center"/>
    </xf>
    <xf numFmtId="43" fontId="3" fillId="14" borderId="14" xfId="3" applyFont="1" applyFill="1" applyBorder="1" applyAlignment="1">
      <alignment horizontal="center" vertical="center"/>
    </xf>
    <xf numFmtId="43" fontId="3" fillId="6" borderId="14" xfId="3" applyFont="1" applyFill="1" applyBorder="1" applyAlignment="1">
      <alignment horizontal="center" vertical="center"/>
    </xf>
    <xf numFmtId="43" fontId="3" fillId="14" borderId="14" xfId="3" applyFont="1" applyFill="1" applyBorder="1" applyAlignment="1">
      <alignment vertical="center"/>
    </xf>
    <xf numFmtId="43" fontId="3" fillId="6" borderId="14" xfId="3" applyFont="1" applyFill="1" applyBorder="1" applyAlignment="1">
      <alignment vertical="center"/>
    </xf>
    <xf numFmtId="43" fontId="3" fillId="14" borderId="14" xfId="3" applyFont="1" applyFill="1" applyBorder="1" applyAlignment="1">
      <alignment horizontal="right" vertical="center"/>
    </xf>
    <xf numFmtId="43" fontId="23" fillId="12" borderId="14" xfId="3" applyFont="1" applyFill="1" applyBorder="1" applyAlignment="1">
      <alignment horizontal="center"/>
    </xf>
    <xf numFmtId="43" fontId="27" fillId="12" borderId="14" xfId="3" applyFont="1" applyFill="1" applyBorder="1" applyAlignment="1">
      <alignment horizontal="center"/>
    </xf>
    <xf numFmtId="0" fontId="21" fillId="8" borderId="14" xfId="0" applyFont="1" applyFill="1" applyBorder="1" applyAlignment="1">
      <alignment horizontal="center"/>
    </xf>
    <xf numFmtId="43" fontId="2" fillId="12" borderId="0" xfId="1" applyFont="1" applyFill="1" applyBorder="1"/>
    <xf numFmtId="43" fontId="0" fillId="0" borderId="0" xfId="1" applyFont="1" applyBorder="1"/>
    <xf numFmtId="170" fontId="0" fillId="0" borderId="0" xfId="1" applyNumberFormat="1" applyFont="1"/>
    <xf numFmtId="43" fontId="8" fillId="11" borderId="14" xfId="3" applyFont="1" applyFill="1" applyBorder="1"/>
    <xf numFmtId="43" fontId="6" fillId="12" borderId="36" xfId="3" applyFont="1" applyFill="1" applyBorder="1" applyAlignment="1">
      <alignment horizontal="center" vertical="center"/>
    </xf>
    <xf numFmtId="43" fontId="6" fillId="12" borderId="37" xfId="3" applyFont="1" applyFill="1" applyBorder="1"/>
    <xf numFmtId="43" fontId="13" fillId="11" borderId="14" xfId="1" applyFont="1" applyFill="1" applyBorder="1"/>
    <xf numFmtId="43" fontId="21" fillId="11" borderId="0" xfId="1" applyFont="1" applyFill="1"/>
    <xf numFmtId="43" fontId="21" fillId="0" borderId="14" xfId="1" applyFont="1" applyBorder="1"/>
    <xf numFmtId="0" fontId="2" fillId="11" borderId="14" xfId="0" applyFont="1" applyFill="1" applyBorder="1"/>
    <xf numFmtId="43" fontId="2" fillId="11" borderId="0" xfId="1" applyFont="1" applyFill="1" applyAlignment="1">
      <alignment horizontal="center" vertical="center"/>
    </xf>
    <xf numFmtId="43" fontId="2" fillId="11" borderId="35" xfId="1" applyFont="1" applyFill="1" applyBorder="1" applyAlignment="1">
      <alignment horizontal="center" vertical="center"/>
    </xf>
    <xf numFmtId="170" fontId="0" fillId="11" borderId="14" xfId="1" applyNumberFormat="1" applyFont="1" applyFill="1" applyBorder="1"/>
    <xf numFmtId="0" fontId="21" fillId="11" borderId="0" xfId="0" applyFont="1" applyFill="1"/>
  </cellXfs>
  <cellStyles count="5">
    <cellStyle name="Migliaia" xfId="1" builtinId="3"/>
    <cellStyle name="Migliaia 2" xfId="3" xr:uid="{BB043FEE-A5FB-4747-BD81-9167EEFBC902}"/>
    <cellStyle name="Normale" xfId="0" builtinId="0"/>
    <cellStyle name="Normale 2" xfId="2" xr:uid="{DF5A8F90-C6B4-47DB-81BE-85F40ABA6CFA}"/>
    <cellStyle name="Valuta 2" xfId="4" xr:uid="{A705821E-3F4F-4655-9209-1E4EFE62BBD9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pivotCacheDefinition" Target="pivotCache/pivotCacheDefinition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2024 LIQ.PERIODICHE'!$C$70</c:f>
              <c:strCache>
                <c:ptCount val="1"/>
                <c:pt idx="0">
                  <c:v> iva debito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'VIMERCATI 2024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2024 LIQ.PERIODICHE'!$C$71:$C$83</c:f>
              <c:numCache>
                <c:formatCode>_(* #,##0.00_);_(* \(#,##0.00\);_(* "-"??_);_(@_)</c:formatCode>
                <c:ptCount val="13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F-4B77-8EA5-AC64EBA1F930}"/>
            </c:ext>
          </c:extLst>
        </c:ser>
        <c:ser>
          <c:idx val="1"/>
          <c:order val="1"/>
          <c:tx>
            <c:strRef>
              <c:f>'VIMERCATI 2024 LIQ.PERIODICHE'!$D$70</c:f>
              <c:strCache>
                <c:ptCount val="1"/>
                <c:pt idx="0">
                  <c:v> Iva credito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'VIMERCATI 2024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2024 LIQ.PERIODICHE'!$D$71:$D$83</c:f>
              <c:numCache>
                <c:formatCode>_(* #,##0.00_);_(* \(#,##0.00\);_(* "-"??_);_(@_)</c:formatCode>
                <c:ptCount val="13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AF-4B77-8EA5-AC64EBA1F930}"/>
            </c:ext>
          </c:extLst>
        </c:ser>
        <c:ser>
          <c:idx val="2"/>
          <c:order val="2"/>
          <c:tx>
            <c:strRef>
              <c:f>'VIMERCATI 2024 LIQ.PERIODICHE'!$E$70</c:f>
              <c:strCache>
                <c:ptCount val="1"/>
                <c:pt idx="0">
                  <c:v> credito/debito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'VIMERCATI 2024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2024 LIQ.PERIODICHE'!$E$71:$E$83</c:f>
              <c:numCache>
                <c:formatCode>_(* #,##0.00_);_(* \(#,##0.00\);_(* "-"??_);_(@_)</c:formatCode>
                <c:ptCount val="13"/>
                <c:pt idx="0">
                  <c:v>351697.61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AF-4B77-8EA5-AC64EBA1F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7978591"/>
        <c:axId val="877976191"/>
      </c:barChart>
      <c:dateAx>
        <c:axId val="87797859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6191"/>
        <c:crosses val="autoZero"/>
        <c:auto val="1"/>
        <c:lblOffset val="100"/>
        <c:baseTimeUnit val="months"/>
      </c:dateAx>
      <c:valAx>
        <c:axId val="877976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Aptos Narrow" panose="02110004020202020204"/>
              </a:rPr>
              <a:t>2023 - IVA credito/debito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2024 LIQ.PERIODICHE'!$D$104</c:f>
              <c:strCache>
                <c:ptCount val="1"/>
                <c:pt idx="0">
                  <c:v>Somma di credito/debito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f>'VIMERCATI 2024 LIQ.PERIODICHE'!$C$105:$C$117</c:f>
              <c:numCache>
                <c:formatCode>m/d/yyyy</c:formatCode>
                <c:ptCount val="13"/>
                <c:pt idx="0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2024 LIQ.PERIODICHE'!$D$105:$D$117</c:f>
              <c:numCache>
                <c:formatCode>_(* #,##0.00_);_(* \(#,##0.00\);_(* "-"??_);_(@_)</c:formatCode>
                <c:ptCount val="13"/>
                <c:pt idx="0">
                  <c:v>351697.61</c:v>
                </c:pt>
                <c:pt idx="1">
                  <c:v>53072.650000000023</c:v>
                </c:pt>
                <c:pt idx="2">
                  <c:v>-22788.069999999949</c:v>
                </c:pt>
                <c:pt idx="3">
                  <c:v>-11700.010000000009</c:v>
                </c:pt>
                <c:pt idx="4">
                  <c:v>12656.869999999995</c:v>
                </c:pt>
                <c:pt idx="5">
                  <c:v>-30297.540000000037</c:v>
                </c:pt>
                <c:pt idx="6">
                  <c:v>-69958.479999999981</c:v>
                </c:pt>
                <c:pt idx="7">
                  <c:v>321438.13000000012</c:v>
                </c:pt>
                <c:pt idx="8">
                  <c:v>134276.92999999993</c:v>
                </c:pt>
                <c:pt idx="9">
                  <c:v>119711.55000000005</c:v>
                </c:pt>
                <c:pt idx="10">
                  <c:v>200351.76</c:v>
                </c:pt>
                <c:pt idx="11">
                  <c:v>64835.85999999987</c:v>
                </c:pt>
                <c:pt idx="12">
                  <c:v>352109.76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C8-4621-BC96-EF960147E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759263"/>
        <c:axId val="914755903"/>
      </c:barChart>
      <c:dateAx>
        <c:axId val="91475926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5903"/>
        <c:crossesAt val="0"/>
        <c:auto val="1"/>
        <c:lblOffset val="1"/>
        <c:baseTimeUnit val="months"/>
        <c:majorUnit val="1"/>
      </c:dateAx>
      <c:valAx>
        <c:axId val="914755903"/>
        <c:scaling>
          <c:orientation val="minMax"/>
          <c:max val="400000"/>
          <c:min val="-7000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9263"/>
        <c:crossesAt val="1"/>
        <c:crossBetween val="between"/>
        <c:majorUnit val="10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2023 LIQ.PERIODICHE'!$C$70</c:f>
              <c:strCache>
                <c:ptCount val="1"/>
                <c:pt idx="0">
                  <c:v> iva debito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'VIMERCATI 2023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LIQ.PERIODICHE'!$C$71:$C$83</c:f>
              <c:numCache>
                <c:formatCode>_(* #,##0.00_);_(* \(#,##0.00\);_(* "-"??_);_(@_)</c:formatCode>
                <c:ptCount val="13"/>
                <c:pt idx="1">
                  <c:v>726371.66</c:v>
                </c:pt>
                <c:pt idx="2">
                  <c:v>693747.23</c:v>
                </c:pt>
                <c:pt idx="3">
                  <c:v>803465.83</c:v>
                </c:pt>
                <c:pt idx="4">
                  <c:v>645214.56999999995</c:v>
                </c:pt>
                <c:pt idx="5">
                  <c:v>793888.25</c:v>
                </c:pt>
                <c:pt idx="6">
                  <c:v>1015580.99</c:v>
                </c:pt>
                <c:pt idx="7">
                  <c:v>729396.73</c:v>
                </c:pt>
                <c:pt idx="8">
                  <c:v>675759.89</c:v>
                </c:pt>
                <c:pt idx="9">
                  <c:v>912505.35</c:v>
                </c:pt>
                <c:pt idx="10">
                  <c:v>785774.74</c:v>
                </c:pt>
                <c:pt idx="11">
                  <c:v>1139374.29</c:v>
                </c:pt>
                <c:pt idx="12">
                  <c:v>574722.35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CD-4231-9450-38E243980628}"/>
            </c:ext>
          </c:extLst>
        </c:ser>
        <c:ser>
          <c:idx val="1"/>
          <c:order val="1"/>
          <c:tx>
            <c:strRef>
              <c:f>'VIMERCATI 2023 LIQ.PERIODICHE'!$D$70</c:f>
              <c:strCache>
                <c:ptCount val="1"/>
                <c:pt idx="0">
                  <c:v> Iva credito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'VIMERCATI 2023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LIQ.PERIODICHE'!$D$71:$D$83</c:f>
              <c:numCache>
                <c:formatCode>_(* #,##0.00_);_(* \(#,##0.00\);_(* "-"??_);_(@_)</c:formatCode>
                <c:ptCount val="13"/>
                <c:pt idx="1">
                  <c:v>779444.31</c:v>
                </c:pt>
                <c:pt idx="2">
                  <c:v>670959.16</c:v>
                </c:pt>
                <c:pt idx="3">
                  <c:v>791765.82</c:v>
                </c:pt>
                <c:pt idx="4">
                  <c:v>657871.43999999994</c:v>
                </c:pt>
                <c:pt idx="5">
                  <c:v>763590.71</c:v>
                </c:pt>
                <c:pt idx="6">
                  <c:v>945622.51</c:v>
                </c:pt>
                <c:pt idx="7">
                  <c:v>1050834.8600000001</c:v>
                </c:pt>
                <c:pt idx="8">
                  <c:v>810036.82</c:v>
                </c:pt>
                <c:pt idx="9">
                  <c:v>1032216.9</c:v>
                </c:pt>
                <c:pt idx="10">
                  <c:v>986126.5</c:v>
                </c:pt>
                <c:pt idx="11">
                  <c:v>1204210.1499999999</c:v>
                </c:pt>
                <c:pt idx="12">
                  <c:v>926832.11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CD-4231-9450-38E243980628}"/>
            </c:ext>
          </c:extLst>
        </c:ser>
        <c:ser>
          <c:idx val="2"/>
          <c:order val="2"/>
          <c:tx>
            <c:strRef>
              <c:f>'VIMERCATI 2023 LIQ.PERIODICHE'!$E$70</c:f>
              <c:strCache>
                <c:ptCount val="1"/>
                <c:pt idx="0">
                  <c:v> credito/debito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'VIMERCATI 2023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LIQ.PERIODICHE'!$E$71:$E$83</c:f>
              <c:numCache>
                <c:formatCode>_(* #,##0.00_);_(* \(#,##0.00\);_(* "-"??_);_(@_)</c:formatCode>
                <c:ptCount val="13"/>
                <c:pt idx="0">
                  <c:v>351697.61</c:v>
                </c:pt>
                <c:pt idx="1">
                  <c:v>53072.650000000023</c:v>
                </c:pt>
                <c:pt idx="2">
                  <c:v>-22788.069999999949</c:v>
                </c:pt>
                <c:pt idx="3">
                  <c:v>-11700.010000000009</c:v>
                </c:pt>
                <c:pt idx="4">
                  <c:v>12656.869999999995</c:v>
                </c:pt>
                <c:pt idx="5">
                  <c:v>-30297.540000000037</c:v>
                </c:pt>
                <c:pt idx="6">
                  <c:v>-69958.479999999981</c:v>
                </c:pt>
                <c:pt idx="7">
                  <c:v>321438.13000000012</c:v>
                </c:pt>
                <c:pt idx="8">
                  <c:v>134276.92999999993</c:v>
                </c:pt>
                <c:pt idx="9">
                  <c:v>119711.55000000005</c:v>
                </c:pt>
                <c:pt idx="10">
                  <c:v>200351.76</c:v>
                </c:pt>
                <c:pt idx="11">
                  <c:v>64835.85999999987</c:v>
                </c:pt>
                <c:pt idx="12">
                  <c:v>352109.76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CD-4231-9450-38E243980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7978591"/>
        <c:axId val="877976191"/>
      </c:barChart>
      <c:dateAx>
        <c:axId val="87797859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6191"/>
        <c:crosses val="autoZero"/>
        <c:auto val="1"/>
        <c:lblOffset val="100"/>
        <c:baseTimeUnit val="months"/>
      </c:dateAx>
      <c:valAx>
        <c:axId val="877976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Aptos Narrow" panose="02110004020202020204"/>
              </a:rPr>
              <a:t>2023 - IVA credito/debito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2023 LIQ.PERIODICHE'!$D$104</c:f>
              <c:strCache>
                <c:ptCount val="1"/>
                <c:pt idx="0">
                  <c:v>Somma di credito/debito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f>'VIMERCATI 2023 LIQ.PERIODICHE'!$C$105:$C$117</c:f>
              <c:numCache>
                <c:formatCode>m/d/yyyy</c:formatCode>
                <c:ptCount val="13"/>
                <c:pt idx="0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LIQ.PERIODICHE'!$D$105:$D$117</c:f>
              <c:numCache>
                <c:formatCode>_(* #,##0.00_);_(* \(#,##0.00\);_(* "-"??_);_(@_)</c:formatCode>
                <c:ptCount val="13"/>
                <c:pt idx="0">
                  <c:v>351697.61</c:v>
                </c:pt>
                <c:pt idx="1">
                  <c:v>53072.650000000023</c:v>
                </c:pt>
                <c:pt idx="2">
                  <c:v>-22788.069999999949</c:v>
                </c:pt>
                <c:pt idx="3">
                  <c:v>-11700.010000000009</c:v>
                </c:pt>
                <c:pt idx="4">
                  <c:v>12656.869999999995</c:v>
                </c:pt>
                <c:pt idx="5">
                  <c:v>-30297.540000000037</c:v>
                </c:pt>
                <c:pt idx="6">
                  <c:v>-69958.479999999981</c:v>
                </c:pt>
                <c:pt idx="7">
                  <c:v>321438.13000000012</c:v>
                </c:pt>
                <c:pt idx="8">
                  <c:v>134276.92999999993</c:v>
                </c:pt>
                <c:pt idx="9">
                  <c:v>119711.55000000005</c:v>
                </c:pt>
                <c:pt idx="10">
                  <c:v>200351.76</c:v>
                </c:pt>
                <c:pt idx="11">
                  <c:v>64835.85999999987</c:v>
                </c:pt>
                <c:pt idx="12">
                  <c:v>352109.76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64-42E5-A1F1-F1EF54A58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759263"/>
        <c:axId val="914755903"/>
      </c:barChart>
      <c:dateAx>
        <c:axId val="91475926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5903"/>
        <c:crossesAt val="0"/>
        <c:auto val="1"/>
        <c:lblOffset val="1"/>
        <c:baseTimeUnit val="months"/>
        <c:majorUnit val="1"/>
      </c:dateAx>
      <c:valAx>
        <c:axId val="914755903"/>
        <c:scaling>
          <c:orientation val="minMax"/>
          <c:max val="400000"/>
          <c:min val="-7000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9263"/>
        <c:crossesAt val="1"/>
        <c:crossBetween val="between"/>
        <c:majorUnit val="10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0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png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7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7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25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24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23</xdr:row>
      <xdr:rowOff>182880</xdr:rowOff>
    </xdr:from>
    <xdr:to>
      <xdr:col>23</xdr:col>
      <xdr:colOff>373380</xdr:colOff>
      <xdr:row>73</xdr:row>
      <xdr:rowOff>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80477EB-1240-58A0-DDA0-3EBDECB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4840" y="4564380"/>
          <a:ext cx="3596640" cy="9342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685800</xdr:colOff>
      <xdr:row>47</xdr:row>
      <xdr:rowOff>167640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B5E7BE50-2398-359D-4462-44658E550820}"/>
            </a:ext>
          </a:extLst>
        </xdr:cNvPr>
        <xdr:cNvSpPr txBox="1">
          <a:spLocks noChangeArrowheads="1"/>
        </xdr:cNvSpPr>
      </xdr:nvSpPr>
      <xdr:spPr bwMode="auto">
        <a:xfrm>
          <a:off x="8054340" y="8572500"/>
          <a:ext cx="685800" cy="548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La compensazione verticale, ossia l'utilizzo del credito in sede di versamento periodico/in acconto o a saldo Iva, non è soggetta ad alcuna limitazione; orizzontale: il credito Iva è utilizzato per compensare un debito relativo ad altre imposte, contributi previdenziali, premi o altri versamenti.17 feb 2024</a:t>
          </a:r>
        </a:p>
      </xdr:txBody>
    </xdr:sp>
    <xdr:clientData/>
  </xdr:twoCellAnchor>
  <xdr:twoCellAnchor>
    <xdr:from>
      <xdr:col>9</xdr:col>
      <xdr:colOff>0</xdr:colOff>
      <xdr:row>45</xdr:row>
      <xdr:rowOff>0</xdr:rowOff>
    </xdr:from>
    <xdr:to>
      <xdr:col>12</xdr:col>
      <xdr:colOff>1036320</xdr:colOff>
      <xdr:row>52</xdr:row>
      <xdr:rowOff>38100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4026C4C2-9E19-86F5-3E09-607BA94347C2}"/>
            </a:ext>
          </a:extLst>
        </xdr:cNvPr>
        <xdr:cNvSpPr txBox="1">
          <a:spLocks noChangeArrowheads="1"/>
        </xdr:cNvSpPr>
      </xdr:nvSpPr>
      <xdr:spPr bwMode="auto">
        <a:xfrm>
          <a:off x="8054340" y="8572500"/>
          <a:ext cx="4023360" cy="1371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400" b="0" i="0" u="none" strike="noStrike" baseline="0">
              <a:solidFill>
                <a:srgbClr val="000000"/>
              </a:solidFill>
              <a:latin typeface="Aptos Narrow"/>
            </a:rPr>
            <a:t>La compensazione verticale, ossia l'utilizzo del credito in sede di versamento periodico/in acconto o a saldo Iva, non è soggetta ad alcuna limitazione; orizzontale: il credito Iva è utilizzato per compensare un debito relativo ad altre imposte, contributi previdenziali, premi o altri versamenti.17 feb 2024</a:t>
          </a:r>
        </a:p>
      </xdr:txBody>
    </xdr:sp>
    <xdr:clientData/>
  </xdr:twoCellAnchor>
  <xdr:twoCellAnchor editAs="oneCell">
    <xdr:from>
      <xdr:col>2</xdr:col>
      <xdr:colOff>1028700</xdr:colOff>
      <xdr:row>5</xdr:row>
      <xdr:rowOff>167640</xdr:rowOff>
    </xdr:from>
    <xdr:to>
      <xdr:col>7</xdr:col>
      <xdr:colOff>114300</xdr:colOff>
      <xdr:row>9</xdr:row>
      <xdr:rowOff>83820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5669AB6-C728-6B7E-7649-051EEDB90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1120140"/>
          <a:ext cx="2941320" cy="67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20</xdr:col>
          <xdr:colOff>289560</xdr:colOff>
          <xdr:row>45</xdr:row>
          <xdr:rowOff>91440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7A891DDA-8B58-96A9-C883-119628D99E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929640</xdr:colOff>
      <xdr:row>44</xdr:row>
      <xdr:rowOff>99060</xdr:rowOff>
    </xdr:from>
    <xdr:to>
      <xdr:col>16</xdr:col>
      <xdr:colOff>938103</xdr:colOff>
      <xdr:row>56</xdr:row>
      <xdr:rowOff>114503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C546781-6017-498E-A1DF-A5F657C09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0" y="7597140"/>
          <a:ext cx="9716343" cy="2347163"/>
        </a:xfrm>
        <a:prstGeom prst="rect">
          <a:avLst/>
        </a:prstGeom>
      </xdr:spPr>
    </xdr:pic>
    <xdr:clientData/>
  </xdr:twoCellAnchor>
  <xdr:twoCellAnchor editAs="oneCell">
    <xdr:from>
      <xdr:col>2</xdr:col>
      <xdr:colOff>883920</xdr:colOff>
      <xdr:row>44</xdr:row>
      <xdr:rowOff>68580</xdr:rowOff>
    </xdr:from>
    <xdr:to>
      <xdr:col>5</xdr:col>
      <xdr:colOff>91440</xdr:colOff>
      <xdr:row>49</xdr:row>
      <xdr:rowOff>99060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EA5C3E1-21CE-428B-9042-419480FE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8960" y="7566660"/>
          <a:ext cx="320040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830580</xdr:colOff>
      <xdr:row>50</xdr:row>
      <xdr:rowOff>0</xdr:rowOff>
    </xdr:from>
    <xdr:to>
      <xdr:col>5</xdr:col>
      <xdr:colOff>38100</xdr:colOff>
      <xdr:row>51</xdr:row>
      <xdr:rowOff>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CEF2993E-3E1E-4894-A995-54D39A92F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620" y="8503920"/>
          <a:ext cx="3200400" cy="17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129540</xdr:colOff>
      <xdr:row>68</xdr:row>
      <xdr:rowOff>163830</xdr:rowOff>
    </xdr:from>
    <xdr:to>
      <xdr:col>9</xdr:col>
      <xdr:colOff>601980</xdr:colOff>
      <xdr:row>85</xdr:row>
      <xdr:rowOff>41910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7DD5E489-D450-408B-8E1D-DD3DE0239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274320</xdr:colOff>
      <xdr:row>103</xdr:row>
      <xdr:rowOff>57150</xdr:rowOff>
    </xdr:from>
    <xdr:to>
      <xdr:col>12</xdr:col>
      <xdr:colOff>53340</xdr:colOff>
      <xdr:row>125</xdr:row>
      <xdr:rowOff>91440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3848FFA0-DBFE-43CF-9B87-F362E77A3E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25</xdr:row>
      <xdr:rowOff>68580</xdr:rowOff>
    </xdr:from>
    <xdr:to>
      <xdr:col>15</xdr:col>
      <xdr:colOff>76200</xdr:colOff>
      <xdr:row>28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5BCB662-D805-4859-8249-537C7467E9B3}"/>
            </a:ext>
          </a:extLst>
        </xdr:cNvPr>
        <xdr:cNvSpPr txBox="1">
          <a:spLocks noChangeArrowheads="1"/>
        </xdr:cNvSpPr>
      </xdr:nvSpPr>
      <xdr:spPr bwMode="auto">
        <a:xfrm>
          <a:off x="14386560" y="467868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27</xdr:row>
      <xdr:rowOff>167640</xdr:rowOff>
    </xdr:from>
    <xdr:to>
      <xdr:col>23</xdr:col>
      <xdr:colOff>269717</xdr:colOff>
      <xdr:row>34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DBA5C7A-9439-46F1-9CAA-9177BEE30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86660" y="51739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13</xdr:col>
      <xdr:colOff>395303</xdr:colOff>
      <xdr:row>0</xdr:row>
      <xdr:rowOff>129540</xdr:rowOff>
    </xdr:from>
    <xdr:to>
      <xdr:col>26</xdr:col>
      <xdr:colOff>465555</xdr:colOff>
      <xdr:row>23</xdr:row>
      <xdr:rowOff>53340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5FEE7408-729F-4E4D-9191-D8C3761ED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22783" y="129540"/>
          <a:ext cx="7995052" cy="4175760"/>
        </a:xfrm>
        <a:prstGeom prst="rect">
          <a:avLst/>
        </a:prstGeom>
      </xdr:spPr>
    </xdr:pic>
    <xdr:clientData/>
  </xdr:twoCellAnchor>
  <xdr:twoCellAnchor editAs="oneCell">
    <xdr:from>
      <xdr:col>14</xdr:col>
      <xdr:colOff>405618</xdr:colOff>
      <xdr:row>11</xdr:row>
      <xdr:rowOff>145197</xdr:rowOff>
    </xdr:from>
    <xdr:to>
      <xdr:col>29</xdr:col>
      <xdr:colOff>362154</xdr:colOff>
      <xdr:row>38</xdr:row>
      <xdr:rowOff>68580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D576CAFE-911E-4CC3-B0EE-4E6C959CF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42698" y="2172117"/>
          <a:ext cx="9100536" cy="4929723"/>
        </a:xfrm>
        <a:prstGeom prst="rect">
          <a:avLst/>
        </a:prstGeom>
      </xdr:spPr>
    </xdr:pic>
    <xdr:clientData/>
  </xdr:twoCellAnchor>
  <xdr:twoCellAnchor editAs="oneCell">
    <xdr:from>
      <xdr:col>13</xdr:col>
      <xdr:colOff>443737</xdr:colOff>
      <xdr:row>33</xdr:row>
      <xdr:rowOff>121814</xdr:rowOff>
    </xdr:from>
    <xdr:to>
      <xdr:col>26</xdr:col>
      <xdr:colOff>205740</xdr:colOff>
      <xdr:row>55</xdr:row>
      <xdr:rowOff>84844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75BCB1AB-001F-45A3-9C36-377D043F6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71217" y="6233054"/>
          <a:ext cx="7686803" cy="401687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76</xdr:row>
      <xdr:rowOff>82627</xdr:rowOff>
    </xdr:from>
    <xdr:to>
      <xdr:col>9</xdr:col>
      <xdr:colOff>794373</xdr:colOff>
      <xdr:row>86</xdr:row>
      <xdr:rowOff>72073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EC595190-8EE3-497E-A059-03E5ADAF1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14179627"/>
          <a:ext cx="11005173" cy="1818246"/>
        </a:xfrm>
        <a:prstGeom prst="rect">
          <a:avLst/>
        </a:prstGeom>
      </xdr:spPr>
    </xdr:pic>
    <xdr:clientData/>
  </xdr:twoCellAnchor>
  <xdr:twoCellAnchor editAs="oneCell">
    <xdr:from>
      <xdr:col>11</xdr:col>
      <xdr:colOff>563880</xdr:colOff>
      <xdr:row>5</xdr:row>
      <xdr:rowOff>7620</xdr:rowOff>
    </xdr:from>
    <xdr:to>
      <xdr:col>30</xdr:col>
      <xdr:colOff>540789</xdr:colOff>
      <xdr:row>27</xdr:row>
      <xdr:rowOff>171548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DE35A1EC-CDEB-BD48-EEF0-650B96CC9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205460" y="937260"/>
          <a:ext cx="12633729" cy="4255868"/>
        </a:xfrm>
        <a:prstGeom prst="rect">
          <a:avLst/>
        </a:prstGeom>
      </xdr:spPr>
    </xdr:pic>
    <xdr:clientData/>
  </xdr:twoCellAnchor>
  <xdr:twoCellAnchor editAs="oneCell">
    <xdr:from>
      <xdr:col>15</xdr:col>
      <xdr:colOff>57864</xdr:colOff>
      <xdr:row>31</xdr:row>
      <xdr:rowOff>152400</xdr:rowOff>
    </xdr:from>
    <xdr:to>
      <xdr:col>31</xdr:col>
      <xdr:colOff>169321</xdr:colOff>
      <xdr:row>44</xdr:row>
      <xdr:rowOff>114300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EEDEBB11-D4D9-541E-B631-D3E38893A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04544" y="5913120"/>
          <a:ext cx="9865057" cy="2369820"/>
        </a:xfrm>
        <a:prstGeom prst="rect">
          <a:avLst/>
        </a:prstGeom>
      </xdr:spPr>
    </xdr:pic>
    <xdr:clientData/>
  </xdr:twoCellAnchor>
  <xdr:twoCellAnchor editAs="oneCell">
    <xdr:from>
      <xdr:col>11</xdr:col>
      <xdr:colOff>236220</xdr:colOff>
      <xdr:row>0</xdr:row>
      <xdr:rowOff>106680</xdr:rowOff>
    </xdr:from>
    <xdr:to>
      <xdr:col>17</xdr:col>
      <xdr:colOff>47057</xdr:colOff>
      <xdr:row>32</xdr:row>
      <xdr:rowOff>48794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144BA46F-FACB-7627-6140-5595B3643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877800" y="106680"/>
          <a:ext cx="4542857" cy="58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76</xdr:row>
      <xdr:rowOff>0</xdr:rowOff>
    </xdr:from>
    <xdr:to>
      <xdr:col>7</xdr:col>
      <xdr:colOff>759272</xdr:colOff>
      <xdr:row>84</xdr:row>
      <xdr:rowOff>70293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B31F16A9-3A1C-7928-56DB-31FC22156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2200" y="14104620"/>
          <a:ext cx="6580952" cy="15333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251460</xdr:colOff>
      <xdr:row>34</xdr:row>
      <xdr:rowOff>83820</xdr:rowOff>
    </xdr:from>
    <xdr:to>
      <xdr:col>32</xdr:col>
      <xdr:colOff>290403</xdr:colOff>
      <xdr:row>48</xdr:row>
      <xdr:rowOff>61163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FB6266C9-5D40-4881-97EE-A45BB81E5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57520" y="5882640"/>
          <a:ext cx="9716343" cy="2347163"/>
        </a:xfrm>
        <a:prstGeom prst="rect">
          <a:avLst/>
        </a:prstGeom>
      </xdr:spPr>
    </xdr:pic>
    <xdr:clientData/>
  </xdr:twoCellAnchor>
  <xdr:twoCellAnchor editAs="oneCell">
    <xdr:from>
      <xdr:col>2</xdr:col>
      <xdr:colOff>883920</xdr:colOff>
      <xdr:row>44</xdr:row>
      <xdr:rowOff>68580</xdr:rowOff>
    </xdr:from>
    <xdr:to>
      <xdr:col>5</xdr:col>
      <xdr:colOff>91440</xdr:colOff>
      <xdr:row>49</xdr:row>
      <xdr:rowOff>99060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69D0C66B-3AED-4231-2F0E-932328C49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8960" y="7566660"/>
          <a:ext cx="320040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830580</xdr:colOff>
      <xdr:row>50</xdr:row>
      <xdr:rowOff>0</xdr:rowOff>
    </xdr:from>
    <xdr:to>
      <xdr:col>5</xdr:col>
      <xdr:colOff>38100</xdr:colOff>
      <xdr:row>51</xdr:row>
      <xdr:rowOff>7620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E3C30CB8-1B2E-5D1F-F835-11B031A67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620" y="8503920"/>
          <a:ext cx="3200400" cy="17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129540</xdr:colOff>
      <xdr:row>68</xdr:row>
      <xdr:rowOff>163830</xdr:rowOff>
    </xdr:from>
    <xdr:to>
      <xdr:col>9</xdr:col>
      <xdr:colOff>601980</xdr:colOff>
      <xdr:row>85</xdr:row>
      <xdr:rowOff>41910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24DA8F5E-793E-C6EE-A584-9D55B31B3C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274320</xdr:colOff>
      <xdr:row>103</xdr:row>
      <xdr:rowOff>57150</xdr:rowOff>
    </xdr:from>
    <xdr:to>
      <xdr:col>12</xdr:col>
      <xdr:colOff>53340</xdr:colOff>
      <xdr:row>125</xdr:row>
      <xdr:rowOff>91440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B7944CB4-731A-188A-96EA-4280D1816E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266096E-EAD4-42EF-B496-E2A5D6AF314C}"/>
            </a:ext>
          </a:extLst>
        </xdr:cNvPr>
        <xdr:cNvSpPr txBox="1">
          <a:spLocks noChangeArrowheads="1"/>
        </xdr:cNvSpPr>
      </xdr:nvSpPr>
      <xdr:spPr bwMode="auto">
        <a:xfrm>
          <a:off x="15003780" y="469392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23</xdr:col>
      <xdr:colOff>269717</xdr:colOff>
      <xdr:row>33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F80F59D-B832-4EFA-8523-78671242C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03880" y="518922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59767</xdr:rowOff>
    </xdr:from>
    <xdr:to>
      <xdr:col>9</xdr:col>
      <xdr:colOff>200013</xdr:colOff>
      <xdr:row>91</xdr:row>
      <xdr:rowOff>49213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5E543BE1-01C0-46BF-A463-1258B064F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094027"/>
          <a:ext cx="11005173" cy="1818246"/>
        </a:xfrm>
        <a:prstGeom prst="rect">
          <a:avLst/>
        </a:prstGeom>
      </xdr:spPr>
    </xdr:pic>
    <xdr:clientData/>
  </xdr:twoCellAnchor>
  <xdr:twoCellAnchor editAs="oneCell">
    <xdr:from>
      <xdr:col>10</xdr:col>
      <xdr:colOff>625008</xdr:colOff>
      <xdr:row>0</xdr:row>
      <xdr:rowOff>0</xdr:rowOff>
    </xdr:from>
    <xdr:to>
      <xdr:col>25</xdr:col>
      <xdr:colOff>327662</xdr:colOff>
      <xdr:row>16</xdr:row>
      <xdr:rowOff>149537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C9582DD7-F3D8-AA96-05BD-863FCD2AE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51248" y="0"/>
          <a:ext cx="10111574" cy="3106097"/>
        </a:xfrm>
        <a:prstGeom prst="rect">
          <a:avLst/>
        </a:prstGeom>
      </xdr:spPr>
    </xdr:pic>
    <xdr:clientData/>
  </xdr:twoCellAnchor>
  <xdr:twoCellAnchor editAs="oneCell">
    <xdr:from>
      <xdr:col>11</xdr:col>
      <xdr:colOff>552780</xdr:colOff>
      <xdr:row>28</xdr:row>
      <xdr:rowOff>152400</xdr:rowOff>
    </xdr:from>
    <xdr:to>
      <xdr:col>31</xdr:col>
      <xdr:colOff>314131</xdr:colOff>
      <xdr:row>58</xdr:row>
      <xdr:rowOff>100073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B3990288-DD48-6E5C-7CE3-4768F0008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78180" y="5349240"/>
          <a:ext cx="12837271" cy="5456933"/>
        </a:xfrm>
        <a:prstGeom prst="rect">
          <a:avLst/>
        </a:prstGeom>
      </xdr:spPr>
    </xdr:pic>
    <xdr:clientData/>
  </xdr:twoCellAnchor>
  <xdr:twoCellAnchor editAs="oneCell">
    <xdr:from>
      <xdr:col>11</xdr:col>
      <xdr:colOff>1818</xdr:colOff>
      <xdr:row>31</xdr:row>
      <xdr:rowOff>83820</xdr:rowOff>
    </xdr:from>
    <xdr:to>
      <xdr:col>25</xdr:col>
      <xdr:colOff>213167</xdr:colOff>
      <xdr:row>43</xdr:row>
      <xdr:rowOff>157616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F6D92C8F-6C28-4DA4-C605-58DE055EB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727218" y="5829300"/>
          <a:ext cx="9629669" cy="22912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BC16563-4C85-4276-83F6-72930A4D0EA1}"/>
            </a:ext>
          </a:extLst>
        </xdr:cNvPr>
        <xdr:cNvSpPr txBox="1">
          <a:spLocks noChangeArrowheads="1"/>
        </xdr:cNvSpPr>
      </xdr:nvSpPr>
      <xdr:spPr bwMode="auto">
        <a:xfrm>
          <a:off x="15179040" y="449580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23</xdr:col>
      <xdr:colOff>269717</xdr:colOff>
      <xdr:row>33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F688F05-2C8D-4F96-A29F-3BA5A1C75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79140" y="499110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11</xdr:col>
      <xdr:colOff>693468</xdr:colOff>
      <xdr:row>2</xdr:row>
      <xdr:rowOff>53340</xdr:rowOff>
    </xdr:from>
    <xdr:to>
      <xdr:col>32</xdr:col>
      <xdr:colOff>68345</xdr:colOff>
      <xdr:row>27</xdr:row>
      <xdr:rowOff>43078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B67B1F80-6929-B998-8114-FA9FA119B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76068" y="419100"/>
          <a:ext cx="13464257" cy="4637938"/>
        </a:xfrm>
        <a:prstGeom prst="rect">
          <a:avLst/>
        </a:prstGeom>
      </xdr:spPr>
    </xdr:pic>
    <xdr:clientData/>
  </xdr:twoCellAnchor>
  <xdr:twoCellAnchor editAs="oneCell">
    <xdr:from>
      <xdr:col>10</xdr:col>
      <xdr:colOff>640080</xdr:colOff>
      <xdr:row>7</xdr:row>
      <xdr:rowOff>77524</xdr:rowOff>
    </xdr:from>
    <xdr:to>
      <xdr:col>24</xdr:col>
      <xdr:colOff>103405</xdr:colOff>
      <xdr:row>17</xdr:row>
      <xdr:rowOff>68309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935BFAC9-4D56-F2B2-B2C8-4A25131FA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32080" y="1372924"/>
          <a:ext cx="9262645" cy="18348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109083</xdr:colOff>
      <xdr:row>30</xdr:row>
      <xdr:rowOff>106680</xdr:rowOff>
    </xdr:from>
    <xdr:to>
      <xdr:col>25</xdr:col>
      <xdr:colOff>456980</xdr:colOff>
      <xdr:row>44</xdr:row>
      <xdr:rowOff>7620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BE63CC1-2B59-C414-A1B5-41F7F08BD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91683" y="5669280"/>
          <a:ext cx="10170077" cy="2484120"/>
        </a:xfrm>
        <a:prstGeom prst="rect">
          <a:avLst/>
        </a:prstGeom>
      </xdr:spPr>
    </xdr:pic>
    <xdr:clientData/>
  </xdr:twoCellAnchor>
  <xdr:twoCellAnchor editAs="oneCell">
    <xdr:from>
      <xdr:col>13</xdr:col>
      <xdr:colOff>342900</xdr:colOff>
      <xdr:row>54</xdr:row>
      <xdr:rowOff>83820</xdr:rowOff>
    </xdr:from>
    <xdr:to>
      <xdr:col>18</xdr:col>
      <xdr:colOff>9186</xdr:colOff>
      <xdr:row>78</xdr:row>
      <xdr:rowOff>94681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30778C08-A4E3-A1D5-A78F-04E108000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628620" y="1005840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68580</xdr:rowOff>
    </xdr:from>
    <xdr:to>
      <xdr:col>9</xdr:col>
      <xdr:colOff>1132372</xdr:colOff>
      <xdr:row>104</xdr:row>
      <xdr:rowOff>134670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C75D90AB-35DB-1F2B-7B37-187E39AC8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5986760"/>
          <a:ext cx="12303292" cy="335793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16</xdr:row>
      <xdr:rowOff>0</xdr:rowOff>
    </xdr:from>
    <xdr:to>
      <xdr:col>15</xdr:col>
      <xdr:colOff>76200</xdr:colOff>
      <xdr:row>31</xdr:row>
      <xdr:rowOff>99060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D483474D-1216-E2A5-4AA8-01F55CDC4BD9}"/>
            </a:ext>
          </a:extLst>
        </xdr:cNvPr>
        <xdr:cNvSpPr txBox="1">
          <a:spLocks noChangeArrowheads="1"/>
        </xdr:cNvSpPr>
      </xdr:nvSpPr>
      <xdr:spPr bwMode="auto">
        <a:xfrm>
          <a:off x="9944100" y="2956560"/>
          <a:ext cx="2514600" cy="15773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11</xdr:col>
      <xdr:colOff>281940</xdr:colOff>
      <xdr:row>28</xdr:row>
      <xdr:rowOff>181782</xdr:rowOff>
    </xdr:from>
    <xdr:to>
      <xdr:col>19</xdr:col>
      <xdr:colOff>513557</xdr:colOff>
      <xdr:row>35</xdr:row>
      <xdr:rowOff>129354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6C8F6F6-95FE-A793-403A-62D3511C3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58600" y="5348142"/>
          <a:ext cx="5306537" cy="12429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25</xdr:row>
      <xdr:rowOff>68580</xdr:rowOff>
    </xdr:from>
    <xdr:to>
      <xdr:col>15</xdr:col>
      <xdr:colOff>76200</xdr:colOff>
      <xdr:row>28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3430F43-F8DD-419B-8EF7-F85C3FA61464}"/>
            </a:ext>
          </a:extLst>
        </xdr:cNvPr>
        <xdr:cNvSpPr txBox="1">
          <a:spLocks noChangeArrowheads="1"/>
        </xdr:cNvSpPr>
      </xdr:nvSpPr>
      <xdr:spPr bwMode="auto">
        <a:xfrm>
          <a:off x="14317980" y="467868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27</xdr:row>
      <xdr:rowOff>167640</xdr:rowOff>
    </xdr:from>
    <xdr:to>
      <xdr:col>23</xdr:col>
      <xdr:colOff>269717</xdr:colOff>
      <xdr:row>34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980C493-0F85-4972-BD37-9E5C36E5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18080" y="51739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13</xdr:col>
      <xdr:colOff>395303</xdr:colOff>
      <xdr:row>0</xdr:row>
      <xdr:rowOff>129540</xdr:rowOff>
    </xdr:from>
    <xdr:to>
      <xdr:col>26</xdr:col>
      <xdr:colOff>465555</xdr:colOff>
      <xdr:row>23</xdr:row>
      <xdr:rowOff>53340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64C45582-05EA-6171-9E9D-B7D7B7CDD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54203" y="129540"/>
          <a:ext cx="7995052" cy="4175760"/>
        </a:xfrm>
        <a:prstGeom prst="rect">
          <a:avLst/>
        </a:prstGeom>
      </xdr:spPr>
    </xdr:pic>
    <xdr:clientData/>
  </xdr:twoCellAnchor>
  <xdr:twoCellAnchor editAs="oneCell">
    <xdr:from>
      <xdr:col>14</xdr:col>
      <xdr:colOff>405618</xdr:colOff>
      <xdr:row>11</xdr:row>
      <xdr:rowOff>145197</xdr:rowOff>
    </xdr:from>
    <xdr:to>
      <xdr:col>29</xdr:col>
      <xdr:colOff>362154</xdr:colOff>
      <xdr:row>38</xdr:row>
      <xdr:rowOff>76200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C4F3300-AD91-BC4F-73C0-54602318F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074118" y="2172117"/>
          <a:ext cx="9100536" cy="4929723"/>
        </a:xfrm>
        <a:prstGeom prst="rect">
          <a:avLst/>
        </a:prstGeom>
      </xdr:spPr>
    </xdr:pic>
    <xdr:clientData/>
  </xdr:twoCellAnchor>
  <xdr:twoCellAnchor editAs="oneCell">
    <xdr:from>
      <xdr:col>13</xdr:col>
      <xdr:colOff>443737</xdr:colOff>
      <xdr:row>33</xdr:row>
      <xdr:rowOff>121814</xdr:rowOff>
    </xdr:from>
    <xdr:to>
      <xdr:col>26</xdr:col>
      <xdr:colOff>205740</xdr:colOff>
      <xdr:row>55</xdr:row>
      <xdr:rowOff>100084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8FC94637-6594-A270-D20B-159F04C5A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02637" y="6233054"/>
          <a:ext cx="7686803" cy="4016870"/>
        </a:xfrm>
        <a:prstGeom prst="rect">
          <a:avLst/>
        </a:prstGeom>
      </xdr:spPr>
    </xdr:pic>
    <xdr:clientData/>
  </xdr:twoCellAnchor>
  <xdr:twoCellAnchor editAs="oneCell">
    <xdr:from>
      <xdr:col>1</xdr:col>
      <xdr:colOff>175260</xdr:colOff>
      <xdr:row>76</xdr:row>
      <xdr:rowOff>181687</xdr:rowOff>
    </xdr:from>
    <xdr:to>
      <xdr:col>9</xdr:col>
      <xdr:colOff>969633</xdr:colOff>
      <xdr:row>86</xdr:row>
      <xdr:rowOff>171133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EE9AE06C-5009-BF67-7D12-1B711F7E5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4860" y="14232967"/>
          <a:ext cx="11005173" cy="1818246"/>
        </a:xfrm>
        <a:prstGeom prst="rect">
          <a:avLst/>
        </a:prstGeom>
      </xdr:spPr>
    </xdr:pic>
    <xdr:clientData/>
  </xdr:twoCellAnchor>
  <xdr:twoCellAnchor editAs="oneCell">
    <xdr:from>
      <xdr:col>0</xdr:col>
      <xdr:colOff>404225</xdr:colOff>
      <xdr:row>78</xdr:row>
      <xdr:rowOff>111023</xdr:rowOff>
    </xdr:from>
    <xdr:to>
      <xdr:col>11</xdr:col>
      <xdr:colOff>160021</xdr:colOff>
      <xdr:row>98</xdr:row>
      <xdr:rowOff>24168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F601A99E-B55F-1F49-40DF-19CDAD971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4225" y="14528063"/>
          <a:ext cx="12900296" cy="3570745"/>
        </a:xfrm>
        <a:prstGeom prst="rect">
          <a:avLst/>
        </a:prstGeom>
      </xdr:spPr>
    </xdr:pic>
    <xdr:clientData/>
  </xdr:twoCellAnchor>
  <xdr:twoCellAnchor editAs="oneCell">
    <xdr:from>
      <xdr:col>10</xdr:col>
      <xdr:colOff>523376</xdr:colOff>
      <xdr:row>29</xdr:row>
      <xdr:rowOff>76200</xdr:rowOff>
    </xdr:from>
    <xdr:to>
      <xdr:col>24</xdr:col>
      <xdr:colOff>385277</xdr:colOff>
      <xdr:row>48</xdr:row>
      <xdr:rowOff>20404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982801CF-3164-8743-B4EC-EF1E8B9F2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265796" y="5471160"/>
          <a:ext cx="8952561" cy="34341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ANCHE/FINANZIAMENTI/FINANZIAMENTI%20dettagli%20per%20anno-2016-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UDGET/2016/BUDGET%202016%20x%20analisi%20del%2012.09%20bettiato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REPORT%20MESE/2015/12/report%20SPA%20dicembre%202015%20VERS3%20x%20bettiat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52%20Ricalcolo%20Amm.ti%20Immobilizzazioni%20Materiali%2031.12.201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ecasella/AppData/Local/Temp/Deloitte.DA3/Docs/3979/1673517329100005361/23100%20Cassa%20e%20banche%20Leadshee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5sc\Nespoli%20Group%20Spa\Bilanci\Bilancio%2031.12.2005\imp05-Modello-Unico-verde-ordinaria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_STUDIO/1AZIENDE/1402_ercom/2009/04_2009/riepiloghi/ERCOMCC0409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ILANCIO/2018/31.12.18/CLIENTI/BILANCIO%2031.12.18-ANALIDI%20CLIENTI%20E%20%20F.DO%20SV.%20CREDITI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ILANCIO/2016/31.12.2016/F.DO%20SVALUT.%20CREDITI/DETTAGLIO%20CONTI%20SVALUTAZIONE%20CREDIT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AppData/Local/Microsoft/Windows/Temporary%20Internet%20Files/Content.Outlook/4UURWGBG/Movimentazione%20Immobiliz.%2031.12.201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reggianigroup-my.sharepoint.com/Users/paola/Documents/PAOLA/BILANCIO%20CONSOLIDATO/CONSOLIDATO%202015/AA-BILANCIO%20CONSOLIDATO/EXCEL%20%20bil%20per%20confronti%20tabelle%20e%20NOTE%20x%20relazione/bil%20consolidato%20excel%202015%20al%20220616.xlsx?E880002C" TargetMode="External"/><Relationship Id="rId1" Type="http://schemas.openxmlformats.org/officeDocument/2006/relationships/externalLinkPath" Target="file:///\\E880002C\bil%20consolidato%20excel%202015%20al%202206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ILANCIO/2020/BILANCIO%20VERIFICA/Bilancio%20Verifica%202020-versioni%20an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 finanz e garanzie  (2"/>
      <sheetName val="garanzie "/>
      <sheetName val="dettagli finanz e garanzie "/>
      <sheetName val="cr 02.2017 "/>
      <sheetName val="dettagli per anno 20.10.17"/>
      <sheetName val="dettagli per anno 310517"/>
      <sheetName val="dettagli per anno 220217"/>
      <sheetName val="dettagli per anno 311216"/>
      <sheetName val="dettagli per anno 300616"/>
      <sheetName val="dettagli per anno (2)"/>
      <sheetName val="proposte lodi"/>
      <sheetName val="unicredit 1.000.000"/>
      <sheetName val="proposte valtellinese"/>
      <sheetName val="base dettagli per anno"/>
      <sheetName val="ORDINE X DATA"/>
      <sheetName val="PIVOT GENERALE 2016"/>
      <sheetName val="PIVOT GEN "/>
      <sheetName val="PIVOT 2016 "/>
      <sheetName val="dettagli per anno (3)"/>
      <sheetName val="Foglio1"/>
      <sheetName val="PIVOT GEN 31.03.16"/>
      <sheetName val="dettagli per anno"/>
      <sheetName val="FINANZIAMENTI "/>
      <sheetName val="2) BERGAMO 2.600.000-02.03.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n.</v>
          </cell>
          <cell r="B1" t="str">
            <v>pratica</v>
          </cell>
          <cell r="C1" t="str">
            <v>tipo</v>
          </cell>
          <cell r="D1" t="str">
            <v>BANCA</v>
          </cell>
          <cell r="E1" t="str">
            <v>TITOLO</v>
          </cell>
          <cell r="F1" t="str">
            <v xml:space="preserve">IMPORTO </v>
          </cell>
          <cell r="G1" t="str">
            <v>N.RATA</v>
          </cell>
          <cell r="H1" t="str">
            <v>SCADENZA</v>
          </cell>
          <cell r="I1" t="str">
            <v>ANNO</v>
          </cell>
          <cell r="J1" t="str">
            <v>gg</v>
          </cell>
          <cell r="K1" t="str">
            <v>oneri access.</v>
          </cell>
          <cell r="L1" t="str">
            <v>RATA</v>
          </cell>
          <cell r="M1" t="str">
            <v>QUOTA INTERESSI</v>
          </cell>
          <cell r="N1" t="str">
            <v>QUOTA CAPITALE</v>
          </cell>
          <cell r="O1" t="str">
            <v>DEBITO RESIDUO</v>
          </cell>
        </row>
        <row r="2">
          <cell r="A2">
            <v>1</v>
          </cell>
          <cell r="B2" t="str">
            <v>00379473</v>
          </cell>
          <cell r="C2" t="str">
            <v>Finanziamento chirogr.tasso variabile</v>
          </cell>
          <cell r="D2" t="str">
            <v>UBI - BERGAMO</v>
          </cell>
          <cell r="E2" t="str">
            <v>FINANZ.10 ANNI-MENSILE-2014/2010-2016</v>
          </cell>
          <cell r="F2">
            <v>350000</v>
          </cell>
          <cell r="G2" t="str">
            <v>1/120</v>
          </cell>
          <cell r="H2">
            <v>40456</v>
          </cell>
          <cell r="I2">
            <v>2010</v>
          </cell>
          <cell r="J2">
            <v>0</v>
          </cell>
          <cell r="K2">
            <v>1.5</v>
          </cell>
          <cell r="L2">
            <v>249.17</v>
          </cell>
          <cell r="M2">
            <v>247.67</v>
          </cell>
          <cell r="N2">
            <v>0</v>
          </cell>
          <cell r="O2">
            <v>350000</v>
          </cell>
        </row>
        <row r="3">
          <cell r="A3">
            <v>1</v>
          </cell>
          <cell r="B3" t="str">
            <v>00379473</v>
          </cell>
          <cell r="C3" t="str">
            <v>Finanziamento chirogr.tasso variabile</v>
          </cell>
          <cell r="D3" t="str">
            <v>UBI - BERGAMO</v>
          </cell>
          <cell r="E3" t="str">
            <v>FINANZ.10 ANNI-MENSILE-2014/2010-2016</v>
          </cell>
          <cell r="F3">
            <v>350000</v>
          </cell>
          <cell r="G3" t="str">
            <v>2/120</v>
          </cell>
          <cell r="H3">
            <v>40487</v>
          </cell>
          <cell r="I3">
            <v>2010</v>
          </cell>
          <cell r="J3">
            <v>31</v>
          </cell>
          <cell r="K3">
            <v>1.5</v>
          </cell>
          <cell r="L3">
            <v>699.46712328767126</v>
          </cell>
          <cell r="M3">
            <v>697.96712328767126</v>
          </cell>
          <cell r="N3">
            <v>0</v>
          </cell>
          <cell r="O3">
            <v>350000</v>
          </cell>
        </row>
        <row r="4">
          <cell r="A4">
            <v>1</v>
          </cell>
          <cell r="B4" t="str">
            <v>00379473</v>
          </cell>
          <cell r="C4" t="str">
            <v>Finanziamento chirogr.tasso variabile</v>
          </cell>
          <cell r="D4" t="str">
            <v>UBI - BERGAMO</v>
          </cell>
          <cell r="E4" t="str">
            <v>FINANZ.10 ANNI-MENSILE-2014/2010-2016</v>
          </cell>
          <cell r="F4">
            <v>350000</v>
          </cell>
          <cell r="G4" t="str">
            <v>3/120</v>
          </cell>
          <cell r="H4">
            <v>40517</v>
          </cell>
          <cell r="I4">
            <v>2010</v>
          </cell>
          <cell r="J4">
            <v>30</v>
          </cell>
          <cell r="K4">
            <v>1.5</v>
          </cell>
          <cell r="L4">
            <v>676.95205479452056</v>
          </cell>
          <cell r="M4">
            <v>675.45205479452056</v>
          </cell>
          <cell r="N4">
            <v>0</v>
          </cell>
          <cell r="O4">
            <v>350000</v>
          </cell>
        </row>
        <row r="5">
          <cell r="A5">
            <v>1</v>
          </cell>
          <cell r="B5" t="str">
            <v>00379473</v>
          </cell>
          <cell r="C5" t="str">
            <v>Finanziamento chirogr.tasso variabile</v>
          </cell>
          <cell r="D5" t="str">
            <v>UBI - BERGAMO</v>
          </cell>
          <cell r="E5" t="str">
            <v>FINANZ.10 ANNI-MENSILE-2014/2010-2016</v>
          </cell>
          <cell r="F5">
            <v>350000</v>
          </cell>
          <cell r="G5" t="str">
            <v>4/120</v>
          </cell>
          <cell r="H5">
            <v>40548</v>
          </cell>
          <cell r="I5">
            <v>2011</v>
          </cell>
          <cell r="J5">
            <v>31</v>
          </cell>
          <cell r="K5">
            <v>1.5</v>
          </cell>
          <cell r="L5">
            <v>699.46712328767126</v>
          </cell>
          <cell r="M5">
            <v>697.96712328767126</v>
          </cell>
          <cell r="N5">
            <v>0</v>
          </cell>
          <cell r="O5">
            <v>350000</v>
          </cell>
        </row>
        <row r="6">
          <cell r="A6">
            <v>1</v>
          </cell>
          <cell r="B6" t="str">
            <v>00379473</v>
          </cell>
          <cell r="C6" t="str">
            <v>Finanziamento chirogr.tasso variabile</v>
          </cell>
          <cell r="D6" t="str">
            <v>UBI - BERGAMO</v>
          </cell>
          <cell r="E6" t="str">
            <v>FINANZ.10 ANNI-MENSILE-2014/2010-2016</v>
          </cell>
          <cell r="F6">
            <v>350000</v>
          </cell>
          <cell r="G6" t="str">
            <v>5/120</v>
          </cell>
          <cell r="H6">
            <v>40579</v>
          </cell>
          <cell r="I6">
            <v>2011</v>
          </cell>
          <cell r="J6">
            <v>31</v>
          </cell>
          <cell r="K6">
            <v>1.5</v>
          </cell>
          <cell r="L6">
            <v>699.46712328767126</v>
          </cell>
          <cell r="M6">
            <v>697.96712328767126</v>
          </cell>
          <cell r="N6">
            <v>0</v>
          </cell>
          <cell r="O6">
            <v>350000</v>
          </cell>
        </row>
        <row r="7">
          <cell r="A7">
            <v>3</v>
          </cell>
          <cell r="B7" t="str">
            <v>393164</v>
          </cell>
          <cell r="C7" t="str">
            <v>Finanziamento chirogr.tasso fisso</v>
          </cell>
          <cell r="D7" t="str">
            <v>UBI - BERGAMO</v>
          </cell>
          <cell r="E7" t="str">
            <v>FINANZ.5 ANNI-MENSILE-2014/-011/2016</v>
          </cell>
          <cell r="F7">
            <v>700000</v>
          </cell>
          <cell r="G7" t="str">
            <v>1/120</v>
          </cell>
          <cell r="H7">
            <v>40602</v>
          </cell>
          <cell r="I7">
            <v>2011</v>
          </cell>
          <cell r="J7">
            <v>0</v>
          </cell>
          <cell r="K7">
            <v>1.5</v>
          </cell>
          <cell r="L7">
            <v>12507.86</v>
          </cell>
          <cell r="M7">
            <v>1489.0630136986301</v>
          </cell>
          <cell r="N7">
            <v>11017.296986301371</v>
          </cell>
          <cell r="O7">
            <v>688982.70301369857</v>
          </cell>
        </row>
        <row r="8">
          <cell r="A8">
            <v>1</v>
          </cell>
          <cell r="B8" t="str">
            <v>00379473</v>
          </cell>
          <cell r="C8" t="str">
            <v>Finanziamento chirogr.tasso variabile</v>
          </cell>
          <cell r="D8" t="str">
            <v>UBI - BERGAMO</v>
          </cell>
          <cell r="E8" t="str">
            <v>FINANZ.10 ANNI-MENSILE-2014/2010-2016</v>
          </cell>
          <cell r="F8">
            <v>350000</v>
          </cell>
          <cell r="G8" t="str">
            <v>6/120</v>
          </cell>
          <cell r="H8">
            <v>40607</v>
          </cell>
          <cell r="I8">
            <v>2011</v>
          </cell>
          <cell r="J8">
            <v>28</v>
          </cell>
          <cell r="K8">
            <v>1.5</v>
          </cell>
          <cell r="L8">
            <v>631.92191780821918</v>
          </cell>
          <cell r="M8">
            <v>630.42191780821918</v>
          </cell>
          <cell r="N8">
            <v>0</v>
          </cell>
          <cell r="O8">
            <v>350000</v>
          </cell>
        </row>
        <row r="9">
          <cell r="A9">
            <v>3</v>
          </cell>
          <cell r="B9" t="str">
            <v>393164</v>
          </cell>
          <cell r="C9" t="str">
            <v>Finanziamento chirogr.tasso fisso</v>
          </cell>
          <cell r="D9" t="str">
            <v>UBI - BERGAMO</v>
          </cell>
          <cell r="E9" t="str">
            <v>FINANZ.5 ANNI-MENSILE-2014/-011/2016</v>
          </cell>
          <cell r="F9">
            <v>700000</v>
          </cell>
          <cell r="G9" t="str">
            <v>2/120</v>
          </cell>
          <cell r="H9">
            <v>40632</v>
          </cell>
          <cell r="I9">
            <v>2011</v>
          </cell>
          <cell r="J9">
            <v>30</v>
          </cell>
          <cell r="K9">
            <v>1.5</v>
          </cell>
          <cell r="L9">
            <v>12507.86</v>
          </cell>
          <cell r="M9">
            <v>1622.66</v>
          </cell>
          <cell r="N9">
            <v>10883.7</v>
          </cell>
          <cell r="O9">
            <v>678099.00301369862</v>
          </cell>
        </row>
        <row r="10">
          <cell r="A10">
            <v>1</v>
          </cell>
          <cell r="B10" t="str">
            <v>00379473</v>
          </cell>
          <cell r="C10" t="str">
            <v>Finanziamento chirogr.tasso variabile</v>
          </cell>
          <cell r="D10" t="str">
            <v>UBI - BERGAMO</v>
          </cell>
          <cell r="E10" t="str">
            <v>FINANZ.10 ANNI-MENSILE-2014/2010-2016</v>
          </cell>
          <cell r="F10">
            <v>350000</v>
          </cell>
          <cell r="G10" t="str">
            <v>7/120</v>
          </cell>
          <cell r="H10">
            <v>40638</v>
          </cell>
          <cell r="I10">
            <v>2011</v>
          </cell>
          <cell r="J10">
            <v>31</v>
          </cell>
          <cell r="K10">
            <v>1.5</v>
          </cell>
          <cell r="L10">
            <v>3430.0471232876712</v>
          </cell>
          <cell r="M10">
            <v>697.96712328767126</v>
          </cell>
          <cell r="N10">
            <v>2730.58</v>
          </cell>
          <cell r="O10">
            <v>347269.42</v>
          </cell>
        </row>
        <row r="11">
          <cell r="A11">
            <v>3</v>
          </cell>
          <cell r="B11" t="str">
            <v>393164</v>
          </cell>
          <cell r="C11" t="str">
            <v>Finanziamento chirogr.tasso fisso</v>
          </cell>
          <cell r="D11" t="str">
            <v>UBI - BERGAMO</v>
          </cell>
          <cell r="E11" t="str">
            <v>FINANZ.5 ANNI-MENSILE-2014/-011/2016</v>
          </cell>
          <cell r="F11">
            <v>700000</v>
          </cell>
          <cell r="G11" t="str">
            <v>3/120</v>
          </cell>
          <cell r="H11">
            <v>40663</v>
          </cell>
          <cell r="I11">
            <v>2011</v>
          </cell>
          <cell r="J11">
            <v>31</v>
          </cell>
          <cell r="K11">
            <v>1.5</v>
          </cell>
          <cell r="L11">
            <v>12507.86</v>
          </cell>
          <cell r="M11">
            <v>1545.51</v>
          </cell>
          <cell r="N11">
            <v>10960.85</v>
          </cell>
          <cell r="O11">
            <v>667138.15301369864</v>
          </cell>
        </row>
        <row r="12">
          <cell r="A12">
            <v>1</v>
          </cell>
          <cell r="B12" t="str">
            <v>00379473</v>
          </cell>
          <cell r="C12" t="str">
            <v>Finanziamento chirogr.tasso variabile</v>
          </cell>
          <cell r="D12" t="str">
            <v>UBI - BERGAMO</v>
          </cell>
          <cell r="E12" t="str">
            <v>FINANZ.10 ANNI-MENSILE-2014/2010-2016</v>
          </cell>
          <cell r="F12">
            <v>350000</v>
          </cell>
          <cell r="G12" t="str">
            <v>8/120</v>
          </cell>
          <cell r="H12">
            <v>40668</v>
          </cell>
          <cell r="I12">
            <v>2011</v>
          </cell>
          <cell r="J12">
            <v>30</v>
          </cell>
          <cell r="K12">
            <v>1.5</v>
          </cell>
          <cell r="L12">
            <v>3430.052409446575</v>
          </cell>
          <cell r="M12">
            <v>670.18240944657521</v>
          </cell>
          <cell r="N12">
            <v>2758.37</v>
          </cell>
          <cell r="O12">
            <v>344511.05</v>
          </cell>
        </row>
        <row r="13">
          <cell r="A13">
            <v>3</v>
          </cell>
          <cell r="B13" t="str">
            <v>393164</v>
          </cell>
          <cell r="C13" t="str">
            <v>Finanziamento chirogr.tasso fisso</v>
          </cell>
          <cell r="D13" t="str">
            <v>UBI - BERGAMO</v>
          </cell>
          <cell r="E13" t="str">
            <v>FINANZ.5 ANNI-MENSILE-2014/-011/2016</v>
          </cell>
          <cell r="F13">
            <v>700000</v>
          </cell>
          <cell r="G13" t="str">
            <v>4/120</v>
          </cell>
          <cell r="H13">
            <v>40694</v>
          </cell>
          <cell r="I13">
            <v>2011</v>
          </cell>
          <cell r="J13">
            <v>31</v>
          </cell>
          <cell r="K13">
            <v>1.5</v>
          </cell>
          <cell r="L13">
            <v>12507.86</v>
          </cell>
          <cell r="M13">
            <v>1571.21</v>
          </cell>
          <cell r="N13">
            <v>10935.150000000001</v>
          </cell>
          <cell r="O13">
            <v>656203.00301369862</v>
          </cell>
        </row>
        <row r="14">
          <cell r="A14">
            <v>1</v>
          </cell>
          <cell r="B14" t="str">
            <v>00379473</v>
          </cell>
          <cell r="C14" t="str">
            <v>Finanziamento chirogr.tasso variabile</v>
          </cell>
          <cell r="D14" t="str">
            <v>UBI - BERGAMO</v>
          </cell>
          <cell r="E14" t="str">
            <v>FINANZ.10 ANNI-MENSILE-2014/2010-2016</v>
          </cell>
          <cell r="F14">
            <v>350000</v>
          </cell>
          <cell r="G14" t="str">
            <v>9/120</v>
          </cell>
          <cell r="H14">
            <v>40699</v>
          </cell>
          <cell r="I14">
            <v>2011</v>
          </cell>
          <cell r="J14">
            <v>31</v>
          </cell>
          <cell r="K14">
            <v>1.5</v>
          </cell>
          <cell r="L14">
            <v>3430.0511043123288</v>
          </cell>
          <cell r="M14">
            <v>687.0211043123287</v>
          </cell>
          <cell r="N14">
            <v>2741.53</v>
          </cell>
          <cell r="O14">
            <v>341769.51999999996</v>
          </cell>
        </row>
        <row r="15">
          <cell r="A15">
            <v>3</v>
          </cell>
          <cell r="B15" t="str">
            <v>393164</v>
          </cell>
          <cell r="C15" t="str">
            <v>Finanziamento chirogr.tasso fisso</v>
          </cell>
          <cell r="D15" t="str">
            <v>UBI - BERGAMO</v>
          </cell>
          <cell r="E15" t="str">
            <v>FINANZ.5 ANNI-MENSILE-2014/-011/2016</v>
          </cell>
          <cell r="F15">
            <v>700000</v>
          </cell>
          <cell r="G15" t="str">
            <v>5/120</v>
          </cell>
          <cell r="H15">
            <v>40724</v>
          </cell>
          <cell r="I15">
            <v>2011</v>
          </cell>
          <cell r="J15">
            <v>30</v>
          </cell>
          <cell r="K15">
            <v>1.5</v>
          </cell>
          <cell r="L15">
            <v>12507.86</v>
          </cell>
          <cell r="M15">
            <v>1495.6</v>
          </cell>
          <cell r="N15">
            <v>11010.76</v>
          </cell>
          <cell r="O15">
            <v>645192.24301369861</v>
          </cell>
        </row>
        <row r="16">
          <cell r="A16">
            <v>1</v>
          </cell>
          <cell r="B16" t="str">
            <v>00379473</v>
          </cell>
          <cell r="C16" t="str">
            <v>Finanziamento chirogr.tasso variabile</v>
          </cell>
          <cell r="D16" t="str">
            <v>UBI - BERGAMO</v>
          </cell>
          <cell r="E16" t="str">
            <v>FINANZ.10 ANNI-MENSILE-2014/2010-2016</v>
          </cell>
          <cell r="F16">
            <v>350000</v>
          </cell>
          <cell r="G16" t="str">
            <v>10/120</v>
          </cell>
          <cell r="H16">
            <v>40729</v>
          </cell>
          <cell r="I16">
            <v>2011</v>
          </cell>
          <cell r="J16">
            <v>30</v>
          </cell>
          <cell r="K16">
            <v>1.5</v>
          </cell>
          <cell r="L16">
            <v>3430.0483558575343</v>
          </cell>
          <cell r="M16">
            <v>659.56835585753413</v>
          </cell>
          <cell r="N16">
            <v>2768.98</v>
          </cell>
          <cell r="O16">
            <v>339000.54</v>
          </cell>
        </row>
        <row r="17">
          <cell r="A17">
            <v>3</v>
          </cell>
          <cell r="B17" t="str">
            <v>393164</v>
          </cell>
          <cell r="C17" t="str">
            <v>Finanziamento chirogr.tasso fisso</v>
          </cell>
          <cell r="D17" t="str">
            <v>UBI - BERGAMO</v>
          </cell>
          <cell r="E17" t="str">
            <v>FINANZ.5 ANNI-MENSILE-2014/-011/2016</v>
          </cell>
          <cell r="F17">
            <v>700000</v>
          </cell>
          <cell r="G17" t="str">
            <v>6/120</v>
          </cell>
          <cell r="H17">
            <v>40755</v>
          </cell>
          <cell r="I17">
            <v>2011</v>
          </cell>
          <cell r="J17">
            <v>31</v>
          </cell>
          <cell r="K17">
            <v>1.5</v>
          </cell>
          <cell r="L17">
            <v>12507.86</v>
          </cell>
          <cell r="M17">
            <v>1519.53</v>
          </cell>
          <cell r="N17">
            <v>10986.83</v>
          </cell>
          <cell r="O17">
            <v>634205.41301369865</v>
          </cell>
        </row>
        <row r="18">
          <cell r="A18">
            <v>1</v>
          </cell>
          <cell r="B18" t="str">
            <v>00379473</v>
          </cell>
          <cell r="C18" t="str">
            <v>Finanziamento chirogr.tasso variabile</v>
          </cell>
          <cell r="D18" t="str">
            <v>UBI - BERGAMO</v>
          </cell>
          <cell r="E18" t="str">
            <v>FINANZ.10 ANNI-MENSILE-2014/2010-2016</v>
          </cell>
          <cell r="F18">
            <v>350000</v>
          </cell>
          <cell r="G18" t="str">
            <v>11/120</v>
          </cell>
          <cell r="H18">
            <v>40760</v>
          </cell>
          <cell r="I18">
            <v>2011</v>
          </cell>
          <cell r="J18">
            <v>31</v>
          </cell>
          <cell r="K18">
            <v>1.5</v>
          </cell>
          <cell r="L18">
            <v>3430.0520905621916</v>
          </cell>
          <cell r="M18">
            <v>676.03209056219168</v>
          </cell>
          <cell r="N18">
            <v>2752.52</v>
          </cell>
          <cell r="O18">
            <v>336248.01999999996</v>
          </cell>
        </row>
        <row r="19">
          <cell r="A19">
            <v>6</v>
          </cell>
          <cell r="B19" t="str">
            <v>0062941/001FIN 45450033</v>
          </cell>
          <cell r="C19" t="str">
            <v>mutuo chirografario obbl.</v>
          </cell>
          <cell r="D19" t="str">
            <v>CRED.ART./VALTELL.</v>
          </cell>
          <cell r="E19" t="str">
            <v>FINANZ.5 ANNI-SEMESTRALE-2011/2016</v>
          </cell>
          <cell r="F19">
            <v>8100000</v>
          </cell>
          <cell r="G19" t="str">
            <v>01/10</v>
          </cell>
          <cell r="H19">
            <v>40763</v>
          </cell>
          <cell r="I19">
            <v>2011</v>
          </cell>
          <cell r="J19">
            <v>181</v>
          </cell>
          <cell r="K19">
            <v>0</v>
          </cell>
          <cell r="L19">
            <v>176735.34246575343</v>
          </cell>
          <cell r="M19">
            <v>176735.34246575343</v>
          </cell>
          <cell r="N19">
            <v>0</v>
          </cell>
          <cell r="O19">
            <v>8100000</v>
          </cell>
        </row>
        <row r="20">
          <cell r="A20">
            <v>3</v>
          </cell>
          <cell r="B20" t="str">
            <v>393164</v>
          </cell>
          <cell r="C20" t="str">
            <v>Finanziamento chirogr.tasso fisso</v>
          </cell>
          <cell r="D20" t="str">
            <v>UBI - BERGAMO</v>
          </cell>
          <cell r="E20" t="str">
            <v>FINANZ.5 ANNI-MENSILE-2014/-011/2016</v>
          </cell>
          <cell r="F20">
            <v>700000</v>
          </cell>
          <cell r="G20" t="str">
            <v>7/120</v>
          </cell>
          <cell r="H20">
            <v>40786</v>
          </cell>
          <cell r="I20">
            <v>2011</v>
          </cell>
          <cell r="J20">
            <v>31</v>
          </cell>
          <cell r="K20">
            <v>1.5</v>
          </cell>
          <cell r="L20">
            <v>12507.86</v>
          </cell>
          <cell r="M20">
            <v>1493.65</v>
          </cell>
          <cell r="N20">
            <v>11012.710000000001</v>
          </cell>
          <cell r="O20">
            <v>623192.70301369869</v>
          </cell>
        </row>
        <row r="21">
          <cell r="A21">
            <v>1</v>
          </cell>
          <cell r="B21" t="str">
            <v>00379473</v>
          </cell>
          <cell r="C21" t="str">
            <v>Finanziamento chirogr.tasso variabile</v>
          </cell>
          <cell r="D21" t="str">
            <v>UBI - BERGAMO</v>
          </cell>
          <cell r="E21" t="str">
            <v>FINANZ.10 ANNI-MENSILE-2014/2010-2016</v>
          </cell>
          <cell r="F21">
            <v>350000</v>
          </cell>
          <cell r="G21" t="str">
            <v>12/120</v>
          </cell>
          <cell r="H21">
            <v>40791</v>
          </cell>
          <cell r="I21">
            <v>2011</v>
          </cell>
          <cell r="J21">
            <v>31</v>
          </cell>
          <cell r="K21">
            <v>1.5</v>
          </cell>
          <cell r="L21">
            <v>3430.0530378016438</v>
          </cell>
          <cell r="M21">
            <v>670.54303780164366</v>
          </cell>
          <cell r="N21">
            <v>2758.01</v>
          </cell>
          <cell r="O21">
            <v>333490.00999999995</v>
          </cell>
        </row>
        <row r="22">
          <cell r="A22">
            <v>3</v>
          </cell>
          <cell r="B22" t="str">
            <v>393164</v>
          </cell>
          <cell r="C22" t="str">
            <v>Finanziamento chirogr.tasso fisso</v>
          </cell>
          <cell r="D22" t="str">
            <v>UBI - BERGAMO</v>
          </cell>
          <cell r="E22" t="str">
            <v>FINANZ.5 ANNI-MENSILE-2014/-011/2016</v>
          </cell>
          <cell r="F22">
            <v>700000</v>
          </cell>
          <cell r="G22" t="str">
            <v>8/120</v>
          </cell>
          <cell r="H22">
            <v>40816</v>
          </cell>
          <cell r="I22">
            <v>2011</v>
          </cell>
          <cell r="J22">
            <v>30</v>
          </cell>
          <cell r="K22">
            <v>1.5</v>
          </cell>
          <cell r="L22">
            <v>12507.86</v>
          </cell>
          <cell r="M22">
            <v>1420.37</v>
          </cell>
          <cell r="N22">
            <v>11085.990000000002</v>
          </cell>
          <cell r="O22">
            <v>612106.7130136987</v>
          </cell>
        </row>
        <row r="23">
          <cell r="A23">
            <v>1</v>
          </cell>
          <cell r="B23" t="str">
            <v>00379473</v>
          </cell>
          <cell r="C23" t="str">
            <v>Finanziamento chirogr.tasso variabile</v>
          </cell>
          <cell r="D23" t="str">
            <v>UBI - BERGAMO</v>
          </cell>
          <cell r="E23" t="str">
            <v>FINANZ.10 ANNI-MENSILE-2014/2010-2016</v>
          </cell>
          <cell r="F23">
            <v>350000</v>
          </cell>
          <cell r="G23" t="str">
            <v>13/120</v>
          </cell>
          <cell r="H23">
            <v>40821</v>
          </cell>
          <cell r="I23">
            <v>2011</v>
          </cell>
          <cell r="J23">
            <v>30</v>
          </cell>
          <cell r="K23">
            <v>1.5</v>
          </cell>
          <cell r="L23">
            <v>3430.0500357369865</v>
          </cell>
          <cell r="M23">
            <v>643.59003573698624</v>
          </cell>
          <cell r="N23">
            <v>2784.96</v>
          </cell>
          <cell r="O23">
            <v>330705.04999999993</v>
          </cell>
        </row>
        <row r="24">
          <cell r="A24">
            <v>3</v>
          </cell>
          <cell r="B24" t="str">
            <v>393164</v>
          </cell>
          <cell r="C24" t="str">
            <v>Finanziamento chirogr.tasso fisso</v>
          </cell>
          <cell r="D24" t="str">
            <v>UBI - BERGAMO</v>
          </cell>
          <cell r="E24" t="str">
            <v>FINANZ.5 ANNI-MENSILE-2014/-011/2016</v>
          </cell>
          <cell r="F24">
            <v>700000</v>
          </cell>
          <cell r="G24" t="str">
            <v>9/120</v>
          </cell>
          <cell r="H24">
            <v>40847</v>
          </cell>
          <cell r="I24">
            <v>2011</v>
          </cell>
          <cell r="J24">
            <v>31</v>
          </cell>
          <cell r="K24">
            <v>1.5</v>
          </cell>
          <cell r="L24">
            <v>12507.86</v>
          </cell>
          <cell r="M24">
            <v>1441.6</v>
          </cell>
          <cell r="N24">
            <v>11064.76</v>
          </cell>
          <cell r="O24">
            <v>601041.95301369869</v>
          </cell>
        </row>
        <row r="25">
          <cell r="A25">
            <v>1</v>
          </cell>
          <cell r="B25" t="str">
            <v>00379473</v>
          </cell>
          <cell r="C25" t="str">
            <v>Finanziamento chirogr.tasso variabile</v>
          </cell>
          <cell r="D25" t="str">
            <v>UBI - BERGAMO</v>
          </cell>
          <cell r="E25" t="str">
            <v>FINANZ.10 ANNI-MENSILE-2014/2010-2016</v>
          </cell>
          <cell r="F25">
            <v>350000</v>
          </cell>
          <cell r="G25" t="str">
            <v>14/120</v>
          </cell>
          <cell r="H25">
            <v>40852</v>
          </cell>
          <cell r="I25">
            <v>2011</v>
          </cell>
          <cell r="J25">
            <v>31</v>
          </cell>
          <cell r="K25">
            <v>1.5</v>
          </cell>
          <cell r="L25">
            <v>3430.0492925863009</v>
          </cell>
          <cell r="M25">
            <v>659.48929258630119</v>
          </cell>
          <cell r="N25">
            <v>2769.06</v>
          </cell>
          <cell r="O25">
            <v>327935.98999999993</v>
          </cell>
        </row>
        <row r="26">
          <cell r="A26">
            <v>3</v>
          </cell>
          <cell r="B26" t="str">
            <v>393164</v>
          </cell>
          <cell r="C26" t="str">
            <v>Finanziamento chirogr.tasso fisso</v>
          </cell>
          <cell r="D26" t="str">
            <v>UBI - BERGAMO</v>
          </cell>
          <cell r="E26" t="str">
            <v>FINANZ.5 ANNI-MENSILE-2014/-011/2016</v>
          </cell>
          <cell r="F26">
            <v>700000</v>
          </cell>
          <cell r="G26" t="str">
            <v>10/120</v>
          </cell>
          <cell r="H26">
            <v>40877</v>
          </cell>
          <cell r="I26">
            <v>2011</v>
          </cell>
          <cell r="J26">
            <v>30</v>
          </cell>
          <cell r="K26">
            <v>1.5</v>
          </cell>
          <cell r="L26">
            <v>12507.86</v>
          </cell>
          <cell r="M26">
            <v>1369.88</v>
          </cell>
          <cell r="N26">
            <v>11136.48</v>
          </cell>
          <cell r="O26">
            <v>589905.47301369871</v>
          </cell>
        </row>
        <row r="27">
          <cell r="A27">
            <v>1</v>
          </cell>
          <cell r="B27" t="str">
            <v>00379473</v>
          </cell>
          <cell r="C27" t="str">
            <v>Finanziamento chirogr.tasso variabile</v>
          </cell>
          <cell r="D27" t="str">
            <v>UBI - BERGAMO</v>
          </cell>
          <cell r="E27" t="str">
            <v>FINANZ.10 ANNI-MENSILE-2014/2010-2016</v>
          </cell>
          <cell r="F27">
            <v>350000</v>
          </cell>
          <cell r="G27" t="str">
            <v>15/120</v>
          </cell>
          <cell r="H27">
            <v>40882</v>
          </cell>
          <cell r="I27">
            <v>2011</v>
          </cell>
          <cell r="J27">
            <v>30</v>
          </cell>
          <cell r="K27">
            <v>1.5</v>
          </cell>
          <cell r="L27">
            <v>3430.0515379616436</v>
          </cell>
          <cell r="M27">
            <v>632.87153796164364</v>
          </cell>
          <cell r="N27">
            <v>2795.68</v>
          </cell>
          <cell r="O27">
            <v>325140.30999999994</v>
          </cell>
        </row>
        <row r="28">
          <cell r="A28">
            <v>3</v>
          </cell>
          <cell r="B28" t="str">
            <v>393164</v>
          </cell>
          <cell r="C28" t="str">
            <v>Finanziamento chirogr.tasso fisso</v>
          </cell>
          <cell r="D28" t="str">
            <v>UBI - BERGAMO</v>
          </cell>
          <cell r="E28" t="str">
            <v>FINANZ.5 ANNI-MENSILE-2014/-011/2016</v>
          </cell>
          <cell r="F28">
            <v>700000</v>
          </cell>
          <cell r="G28" t="str">
            <v>11/120</v>
          </cell>
          <cell r="H28">
            <v>40908</v>
          </cell>
          <cell r="I28">
            <v>2011</v>
          </cell>
          <cell r="J28">
            <v>31</v>
          </cell>
          <cell r="K28">
            <v>1.5</v>
          </cell>
          <cell r="L28">
            <v>12507.86</v>
          </cell>
          <cell r="M28">
            <v>1389.32</v>
          </cell>
          <cell r="N28">
            <v>11117.04</v>
          </cell>
          <cell r="O28">
            <v>578788.43301369867</v>
          </cell>
        </row>
        <row r="29">
          <cell r="A29">
            <v>1</v>
          </cell>
          <cell r="B29" t="str">
            <v>00379473</v>
          </cell>
          <cell r="C29" t="str">
            <v>Finanziamento chirogr.tasso variabile</v>
          </cell>
          <cell r="D29" t="str">
            <v>UBI - BERGAMO</v>
          </cell>
          <cell r="E29" t="str">
            <v>FINANZ.10 ANNI-MENSILE-2014/2010-2016</v>
          </cell>
          <cell r="F29">
            <v>350000</v>
          </cell>
          <cell r="G29" t="str">
            <v>16/120</v>
          </cell>
          <cell r="H29">
            <v>40913</v>
          </cell>
          <cell r="I29">
            <v>2012</v>
          </cell>
          <cell r="J29">
            <v>31</v>
          </cell>
          <cell r="K29">
            <v>1.5</v>
          </cell>
          <cell r="L29">
            <v>3430.0499999999997</v>
          </cell>
          <cell r="M29">
            <v>646.62</v>
          </cell>
          <cell r="N29">
            <v>2781.93</v>
          </cell>
          <cell r="O29">
            <v>322358.37999999995</v>
          </cell>
        </row>
        <row r="30">
          <cell r="A30">
            <v>3</v>
          </cell>
          <cell r="B30" t="str">
            <v>393164</v>
          </cell>
          <cell r="C30" t="str">
            <v>Finanziamento chirogr.tasso fisso</v>
          </cell>
          <cell r="D30" t="str">
            <v>UBI - BERGAMO</v>
          </cell>
          <cell r="E30" t="str">
            <v>FINANZ.5 ANNI-MENSILE-2014/-011/2016</v>
          </cell>
          <cell r="F30">
            <v>700000</v>
          </cell>
          <cell r="G30" t="str">
            <v>12/120</v>
          </cell>
          <cell r="H30">
            <v>40939</v>
          </cell>
          <cell r="I30">
            <v>2012</v>
          </cell>
          <cell r="J30">
            <v>31</v>
          </cell>
          <cell r="K30">
            <v>1.5</v>
          </cell>
          <cell r="L30">
            <v>12507.86</v>
          </cell>
          <cell r="M30">
            <v>1359.41</v>
          </cell>
          <cell r="N30">
            <v>11146.95</v>
          </cell>
          <cell r="O30">
            <v>567641.48301369871</v>
          </cell>
        </row>
        <row r="31">
          <cell r="A31">
            <v>1</v>
          </cell>
          <cell r="B31" t="str">
            <v>00379473</v>
          </cell>
          <cell r="C31" t="str">
            <v>Finanziamento chirogr.tasso variabile</v>
          </cell>
          <cell r="D31" t="str">
            <v>UBI - BERGAMO</v>
          </cell>
          <cell r="E31" t="str">
            <v>FINANZ.10 ANNI-MENSILE-2014/2010-2016</v>
          </cell>
          <cell r="F31">
            <v>350000</v>
          </cell>
          <cell r="G31" t="str">
            <v>17/120</v>
          </cell>
          <cell r="H31">
            <v>40944</v>
          </cell>
          <cell r="I31">
            <v>2012</v>
          </cell>
          <cell r="J31">
            <v>31</v>
          </cell>
          <cell r="K31">
            <v>1.5</v>
          </cell>
          <cell r="L31">
            <v>3430.05</v>
          </cell>
          <cell r="M31">
            <v>641.09</v>
          </cell>
          <cell r="N31">
            <v>2787.46</v>
          </cell>
          <cell r="O31">
            <v>319570.91999999993</v>
          </cell>
        </row>
        <row r="32">
          <cell r="A32">
            <v>6</v>
          </cell>
          <cell r="B32" t="str">
            <v>0062941/001FIN 45450033</v>
          </cell>
          <cell r="C32" t="str">
            <v>mutuo chirografario obbl.</v>
          </cell>
          <cell r="D32" t="str">
            <v>CRED.ART./VALTELL.</v>
          </cell>
          <cell r="E32" t="str">
            <v>FINANZ.5 ANNI-SEMESTRALE-2011/2016</v>
          </cell>
          <cell r="F32">
            <v>8100000</v>
          </cell>
          <cell r="G32" t="str">
            <v>02/10</v>
          </cell>
          <cell r="H32">
            <v>40947</v>
          </cell>
          <cell r="I32">
            <v>2012</v>
          </cell>
          <cell r="J32">
            <v>184</v>
          </cell>
          <cell r="K32">
            <v>0</v>
          </cell>
          <cell r="L32">
            <v>179173.77</v>
          </cell>
          <cell r="M32">
            <v>179173.77</v>
          </cell>
          <cell r="N32">
            <v>0</v>
          </cell>
          <cell r="O32">
            <v>8100000</v>
          </cell>
        </row>
        <row r="33">
          <cell r="A33">
            <v>3</v>
          </cell>
          <cell r="B33" t="str">
            <v>393164</v>
          </cell>
          <cell r="C33" t="str">
            <v>Finanziamento chirogr.tasso fisso</v>
          </cell>
          <cell r="D33" t="str">
            <v>UBI - BERGAMO</v>
          </cell>
          <cell r="E33" t="str">
            <v>FINANZ.5 ANNI-MENSILE-2014/-011/2016</v>
          </cell>
          <cell r="F33">
            <v>700000</v>
          </cell>
          <cell r="G33" t="str">
            <v>13/120</v>
          </cell>
          <cell r="H33">
            <v>40968</v>
          </cell>
          <cell r="I33">
            <v>2012</v>
          </cell>
          <cell r="J33">
            <v>29</v>
          </cell>
          <cell r="K33">
            <v>1.5</v>
          </cell>
          <cell r="L33">
            <v>12507.86</v>
          </cell>
          <cell r="M33">
            <v>1247.21</v>
          </cell>
          <cell r="N33">
            <v>11259.150000000001</v>
          </cell>
          <cell r="O33">
            <v>556382.33301369869</v>
          </cell>
        </row>
        <row r="34">
          <cell r="A34">
            <v>1</v>
          </cell>
          <cell r="B34" t="str">
            <v>00379473</v>
          </cell>
          <cell r="C34" t="str">
            <v>Finanziamento chirogr.tasso variabile</v>
          </cell>
          <cell r="D34" t="str">
            <v>UBI - BERGAMO</v>
          </cell>
          <cell r="E34" t="str">
            <v>FINANZ.10 ANNI-MENSILE-2014/2010-2016</v>
          </cell>
          <cell r="F34">
            <v>350000</v>
          </cell>
          <cell r="G34" t="str">
            <v>18/120</v>
          </cell>
          <cell r="H34">
            <v>40973</v>
          </cell>
          <cell r="I34">
            <v>2012</v>
          </cell>
          <cell r="J34">
            <v>29</v>
          </cell>
          <cell r="K34">
            <v>1.5</v>
          </cell>
          <cell r="L34">
            <v>3430.05</v>
          </cell>
          <cell r="M34">
            <v>594.54</v>
          </cell>
          <cell r="N34">
            <v>2834.01</v>
          </cell>
          <cell r="O34">
            <v>316736.90999999992</v>
          </cell>
        </row>
        <row r="35">
          <cell r="A35">
            <v>3</v>
          </cell>
          <cell r="B35" t="str">
            <v>393164</v>
          </cell>
          <cell r="C35" t="str">
            <v>Finanziamento chirogr.tasso fisso</v>
          </cell>
          <cell r="D35" t="str">
            <v>UBI - BERGAMO</v>
          </cell>
          <cell r="E35" t="str">
            <v>FINANZ.5 ANNI-MENSILE-2014/-011/2016</v>
          </cell>
          <cell r="F35">
            <v>700000</v>
          </cell>
          <cell r="G35" t="str">
            <v>14/120</v>
          </cell>
          <cell r="H35">
            <v>40999</v>
          </cell>
          <cell r="I35">
            <v>2012</v>
          </cell>
          <cell r="J35">
            <v>31</v>
          </cell>
          <cell r="K35">
            <v>1.5</v>
          </cell>
          <cell r="L35">
            <v>12507.86</v>
          </cell>
          <cell r="M35">
            <v>1306.78</v>
          </cell>
          <cell r="N35">
            <v>11199.58</v>
          </cell>
          <cell r="O35">
            <v>545182.75301369873</v>
          </cell>
        </row>
        <row r="36">
          <cell r="A36">
            <v>1</v>
          </cell>
          <cell r="B36" t="str">
            <v>00379473</v>
          </cell>
          <cell r="C36" t="str">
            <v>Finanziamento chirogr.tasso variabile</v>
          </cell>
          <cell r="D36" t="str">
            <v>UBI - BERGAMO</v>
          </cell>
          <cell r="E36" t="str">
            <v>FINANZ.10 ANNI-MENSILE-2014/2010-2016</v>
          </cell>
          <cell r="F36">
            <v>350000</v>
          </cell>
          <cell r="G36" t="str">
            <v>19/120</v>
          </cell>
          <cell r="H36">
            <v>41004</v>
          </cell>
          <cell r="I36">
            <v>2012</v>
          </cell>
          <cell r="J36">
            <v>31</v>
          </cell>
          <cell r="K36">
            <v>1.5</v>
          </cell>
          <cell r="L36">
            <v>3430.0499999999997</v>
          </cell>
          <cell r="M36">
            <v>629.91</v>
          </cell>
          <cell r="N36">
            <v>2798.64</v>
          </cell>
          <cell r="O36">
            <v>313938.2699999999</v>
          </cell>
        </row>
        <row r="37">
          <cell r="A37">
            <v>3</v>
          </cell>
          <cell r="B37" t="str">
            <v>393164</v>
          </cell>
          <cell r="C37" t="str">
            <v>Finanziamento chirogr.tasso fisso</v>
          </cell>
          <cell r="D37" t="str">
            <v>UBI - BERGAMO</v>
          </cell>
          <cell r="E37" t="str">
            <v>FINANZ.5 ANNI-MENSILE-2014/-011/2016</v>
          </cell>
          <cell r="F37">
            <v>700000</v>
          </cell>
          <cell r="G37" t="str">
            <v>15/120</v>
          </cell>
          <cell r="H37">
            <v>41029</v>
          </cell>
          <cell r="I37">
            <v>2012</v>
          </cell>
          <cell r="J37">
            <v>30</v>
          </cell>
          <cell r="K37">
            <v>1.5</v>
          </cell>
          <cell r="L37">
            <v>12507.86</v>
          </cell>
          <cell r="M37">
            <v>1239.17</v>
          </cell>
          <cell r="N37">
            <v>11267.19</v>
          </cell>
          <cell r="O37">
            <v>533915.56301369879</v>
          </cell>
        </row>
        <row r="38">
          <cell r="A38">
            <v>1</v>
          </cell>
          <cell r="B38" t="str">
            <v>00379473</v>
          </cell>
          <cell r="C38" t="str">
            <v>Finanziamento chirogr.tasso variabile</v>
          </cell>
          <cell r="D38" t="str">
            <v>UBI - BERGAMO</v>
          </cell>
          <cell r="E38" t="str">
            <v>FINANZ.10 ANNI-MENSILE-2014/2010-2016</v>
          </cell>
          <cell r="F38">
            <v>350000</v>
          </cell>
          <cell r="G38" t="str">
            <v>20/120</v>
          </cell>
          <cell r="H38">
            <v>41034</v>
          </cell>
          <cell r="I38">
            <v>2012</v>
          </cell>
          <cell r="J38">
            <v>30</v>
          </cell>
          <cell r="K38">
            <v>1.5</v>
          </cell>
          <cell r="L38">
            <v>3430.05</v>
          </cell>
          <cell r="M38">
            <v>604.20000000000005</v>
          </cell>
          <cell r="N38">
            <v>2824.35</v>
          </cell>
          <cell r="O38">
            <v>311113.91999999993</v>
          </cell>
        </row>
        <row r="39">
          <cell r="A39">
            <v>3</v>
          </cell>
          <cell r="B39" t="str">
            <v>393164</v>
          </cell>
          <cell r="C39" t="str">
            <v>Finanziamento chirogr.tasso fisso</v>
          </cell>
          <cell r="D39" t="str">
            <v>UBI - BERGAMO</v>
          </cell>
          <cell r="E39" t="str">
            <v>FINANZ.5 ANNI-MENSILE-2014/-011/2016</v>
          </cell>
          <cell r="F39">
            <v>700000</v>
          </cell>
          <cell r="G39" t="str">
            <v>16/120</v>
          </cell>
          <cell r="H39">
            <v>41060</v>
          </cell>
          <cell r="I39">
            <v>2012</v>
          </cell>
          <cell r="J39">
            <v>31</v>
          </cell>
          <cell r="K39">
            <v>1.5</v>
          </cell>
          <cell r="L39">
            <v>12507.86</v>
          </cell>
          <cell r="M39">
            <v>1254.02</v>
          </cell>
          <cell r="N39">
            <v>11252.34</v>
          </cell>
          <cell r="O39">
            <v>522663.22301369876</v>
          </cell>
        </row>
        <row r="40">
          <cell r="A40">
            <v>1</v>
          </cell>
          <cell r="B40" t="str">
            <v>00379473</v>
          </cell>
          <cell r="C40" t="str">
            <v>Finanziamento chirogr.tasso variabile</v>
          </cell>
          <cell r="D40" t="str">
            <v>UBI - BERGAMO</v>
          </cell>
          <cell r="E40" t="str">
            <v>FINANZ.10 ANNI-MENSILE-2014/2010-2016</v>
          </cell>
          <cell r="F40">
            <v>350000</v>
          </cell>
          <cell r="G40" t="str">
            <v>21/120</v>
          </cell>
          <cell r="H40">
            <v>41065</v>
          </cell>
          <cell r="I40">
            <v>2012</v>
          </cell>
          <cell r="J40">
            <v>31</v>
          </cell>
          <cell r="K40">
            <v>1.5</v>
          </cell>
          <cell r="L40">
            <v>3430.05</v>
          </cell>
          <cell r="M40">
            <v>618.73</v>
          </cell>
          <cell r="N40">
            <v>2809.82</v>
          </cell>
          <cell r="O40">
            <v>308304.09999999992</v>
          </cell>
        </row>
        <row r="41">
          <cell r="A41">
            <v>3</v>
          </cell>
          <cell r="B41" t="str">
            <v>393164</v>
          </cell>
          <cell r="C41" t="str">
            <v>Finanziamento chirogr.tasso fisso</v>
          </cell>
          <cell r="D41" t="str">
            <v>UBI - BERGAMO</v>
          </cell>
          <cell r="E41" t="str">
            <v>FINANZ.5 ANNI-MENSILE-2014/-011/2016</v>
          </cell>
          <cell r="F41">
            <v>700000</v>
          </cell>
          <cell r="G41" t="str">
            <v>17/120</v>
          </cell>
          <cell r="H41">
            <v>41090</v>
          </cell>
          <cell r="I41">
            <v>2012</v>
          </cell>
          <cell r="J41">
            <v>30</v>
          </cell>
          <cell r="K41">
            <v>1.5</v>
          </cell>
          <cell r="L41">
            <v>12507.86</v>
          </cell>
          <cell r="M41">
            <v>1187.99</v>
          </cell>
          <cell r="N41">
            <v>11318.37</v>
          </cell>
          <cell r="O41">
            <v>511344.85301369877</v>
          </cell>
        </row>
        <row r="42">
          <cell r="A42">
            <v>1</v>
          </cell>
          <cell r="B42" t="str">
            <v>00379473</v>
          </cell>
          <cell r="C42" t="str">
            <v>Finanziamento chirogr.tasso variabile</v>
          </cell>
          <cell r="D42" t="str">
            <v>UBI - BERGAMO</v>
          </cell>
          <cell r="E42" t="str">
            <v>FINANZ.10 ANNI-MENSILE-2014/2010-2016</v>
          </cell>
          <cell r="F42">
            <v>350000</v>
          </cell>
          <cell r="G42" t="str">
            <v>22/120</v>
          </cell>
          <cell r="H42">
            <v>41095</v>
          </cell>
          <cell r="I42">
            <v>2012</v>
          </cell>
          <cell r="J42">
            <v>30</v>
          </cell>
          <cell r="K42">
            <v>1.5</v>
          </cell>
          <cell r="L42">
            <v>3430.05</v>
          </cell>
          <cell r="M42">
            <v>593.36</v>
          </cell>
          <cell r="N42">
            <v>2835.19</v>
          </cell>
          <cell r="O42">
            <v>305468.90999999992</v>
          </cell>
        </row>
        <row r="43">
          <cell r="A43">
            <v>3</v>
          </cell>
          <cell r="B43" t="str">
            <v>393164</v>
          </cell>
          <cell r="C43" t="str">
            <v>Finanziamento chirogr.tasso fisso</v>
          </cell>
          <cell r="D43" t="str">
            <v>UBI - BERGAMO</v>
          </cell>
          <cell r="E43" t="str">
            <v>FINANZ.5 ANNI-MENSILE-2014/-011/2016</v>
          </cell>
          <cell r="F43">
            <v>700000</v>
          </cell>
          <cell r="G43" t="str">
            <v>18/120</v>
          </cell>
          <cell r="H43">
            <v>41121</v>
          </cell>
          <cell r="I43">
            <v>2012</v>
          </cell>
          <cell r="J43">
            <v>31</v>
          </cell>
          <cell r="K43">
            <v>1.5</v>
          </cell>
          <cell r="L43">
            <v>12507.86</v>
          </cell>
          <cell r="M43">
            <v>1201</v>
          </cell>
          <cell r="N43">
            <v>11305.36</v>
          </cell>
          <cell r="O43">
            <v>500039.49301369878</v>
          </cell>
        </row>
        <row r="44">
          <cell r="A44">
            <v>1</v>
          </cell>
          <cell r="B44" t="str">
            <v>00379473</v>
          </cell>
          <cell r="C44" t="str">
            <v>Finanziamento chirogr.tasso variabile</v>
          </cell>
          <cell r="D44" t="str">
            <v>UBI - BERGAMO</v>
          </cell>
          <cell r="E44" t="str">
            <v>FINANZ.10 ANNI-MENSILE-2014/2010-2016</v>
          </cell>
          <cell r="F44">
            <v>350000</v>
          </cell>
          <cell r="G44" t="str">
            <v>23/120</v>
          </cell>
          <cell r="H44">
            <v>41126</v>
          </cell>
          <cell r="I44">
            <v>2012</v>
          </cell>
          <cell r="J44">
            <v>31</v>
          </cell>
          <cell r="K44">
            <v>1.5</v>
          </cell>
          <cell r="L44">
            <v>3430.05</v>
          </cell>
          <cell r="M44">
            <v>607.5</v>
          </cell>
          <cell r="N44">
            <v>2821.05</v>
          </cell>
          <cell r="O44">
            <v>302647.85999999993</v>
          </cell>
        </row>
        <row r="45">
          <cell r="A45">
            <v>6</v>
          </cell>
          <cell r="B45" t="str">
            <v>0062941/001FIN 45450033</v>
          </cell>
          <cell r="C45" t="str">
            <v>mutuo chirografario obbl.</v>
          </cell>
          <cell r="D45" t="str">
            <v>CRED.ART./VALTELL.</v>
          </cell>
          <cell r="E45" t="str">
            <v>FINANZ.5 ANNI-SEMESTRALE-2011/2016</v>
          </cell>
          <cell r="F45">
            <v>8100000</v>
          </cell>
          <cell r="G45" t="str">
            <v>03/10</v>
          </cell>
          <cell r="H45">
            <v>41129</v>
          </cell>
          <cell r="I45">
            <v>2012</v>
          </cell>
          <cell r="J45">
            <v>182</v>
          </cell>
          <cell r="K45">
            <v>0</v>
          </cell>
          <cell r="L45">
            <v>177226.23</v>
          </cell>
          <cell r="M45">
            <v>177226.23</v>
          </cell>
          <cell r="N45">
            <v>0</v>
          </cell>
          <cell r="O45">
            <v>8100000</v>
          </cell>
        </row>
        <row r="46">
          <cell r="A46">
            <v>3</v>
          </cell>
          <cell r="B46" t="str">
            <v>393164</v>
          </cell>
          <cell r="C46" t="str">
            <v>Finanziamento chirogr.tasso fisso</v>
          </cell>
          <cell r="D46" t="str">
            <v>UBI - BERGAMO</v>
          </cell>
          <cell r="E46" t="str">
            <v>FINANZ.5 ANNI-MENSILE-2014/-011/2016</v>
          </cell>
          <cell r="F46">
            <v>700000</v>
          </cell>
          <cell r="G46" t="str">
            <v>19/120</v>
          </cell>
          <cell r="H46">
            <v>41152</v>
          </cell>
          <cell r="I46">
            <v>2012</v>
          </cell>
          <cell r="J46">
            <v>31</v>
          </cell>
          <cell r="K46">
            <v>1.5</v>
          </cell>
          <cell r="L46">
            <v>12507.86</v>
          </cell>
          <cell r="M46">
            <v>1174.45</v>
          </cell>
          <cell r="N46">
            <v>11331.91</v>
          </cell>
          <cell r="O46">
            <v>488707.58301369881</v>
          </cell>
        </row>
        <row r="47">
          <cell r="A47">
            <v>2</v>
          </cell>
          <cell r="B47" t="str">
            <v>004/1033798</v>
          </cell>
          <cell r="C47" t="str">
            <v>mutuo chirografario obbl.</v>
          </cell>
          <cell r="D47" t="str">
            <v>UBI - BERGAMO</v>
          </cell>
          <cell r="E47" t="str">
            <v>FINANZ.5 ANNI-SEMESTRALE-2012/2017</v>
          </cell>
          <cell r="F47">
            <v>2600000</v>
          </cell>
          <cell r="G47" t="str">
            <v>01/10</v>
          </cell>
          <cell r="H47">
            <v>41154</v>
          </cell>
          <cell r="I47">
            <v>2012</v>
          </cell>
          <cell r="J47">
            <v>184</v>
          </cell>
          <cell r="K47">
            <v>2</v>
          </cell>
          <cell r="L47">
            <v>118487.92</v>
          </cell>
          <cell r="M47">
            <v>118485.92</v>
          </cell>
          <cell r="N47">
            <v>0</v>
          </cell>
          <cell r="O47">
            <v>2600000</v>
          </cell>
        </row>
        <row r="48">
          <cell r="A48">
            <v>1</v>
          </cell>
          <cell r="B48" t="str">
            <v>00379473</v>
          </cell>
          <cell r="C48" t="str">
            <v>Finanziamento chirogr.tasso variabile</v>
          </cell>
          <cell r="D48" t="str">
            <v>UBI - BERGAMO</v>
          </cell>
          <cell r="E48" t="str">
            <v>FINANZ.10 ANNI-MENSILE-2014/2010-2016</v>
          </cell>
          <cell r="F48">
            <v>350000</v>
          </cell>
          <cell r="G48" t="str">
            <v>24/120</v>
          </cell>
          <cell r="H48">
            <v>41157</v>
          </cell>
          <cell r="I48">
            <v>2012</v>
          </cell>
          <cell r="J48">
            <v>31</v>
          </cell>
          <cell r="K48">
            <v>1.5</v>
          </cell>
          <cell r="L48">
            <v>3430.0499999999997</v>
          </cell>
          <cell r="M48">
            <v>601.89</v>
          </cell>
          <cell r="N48">
            <v>2826.66</v>
          </cell>
          <cell r="O48">
            <v>299821.19999999995</v>
          </cell>
        </row>
        <row r="49">
          <cell r="A49">
            <v>3</v>
          </cell>
          <cell r="B49" t="str">
            <v>393164</v>
          </cell>
          <cell r="C49" t="str">
            <v>Finanziamento chirogr.tasso fisso</v>
          </cell>
          <cell r="D49" t="str">
            <v>UBI - BERGAMO</v>
          </cell>
          <cell r="E49" t="str">
            <v>FINANZ.5 ANNI-MENSILE-2014/-011/2016</v>
          </cell>
          <cell r="F49">
            <v>700000</v>
          </cell>
          <cell r="G49" t="str">
            <v>20/120</v>
          </cell>
          <cell r="H49">
            <v>41182</v>
          </cell>
          <cell r="I49">
            <v>2012</v>
          </cell>
          <cell r="J49">
            <v>30</v>
          </cell>
          <cell r="K49">
            <v>1.5</v>
          </cell>
          <cell r="L49">
            <v>12507.86</v>
          </cell>
          <cell r="M49">
            <v>1110.81</v>
          </cell>
          <cell r="N49">
            <v>11395.550000000001</v>
          </cell>
          <cell r="O49">
            <v>477312.03301369882</v>
          </cell>
        </row>
        <row r="50">
          <cell r="A50">
            <v>1</v>
          </cell>
          <cell r="B50" t="str">
            <v>00379473</v>
          </cell>
          <cell r="C50" t="str">
            <v>Finanziamento chirogr.tasso variabile</v>
          </cell>
          <cell r="D50" t="str">
            <v>UBI - BERGAMO</v>
          </cell>
          <cell r="E50" t="str">
            <v>FINANZ.10 ANNI-MENSILE-2014/2010-2016</v>
          </cell>
          <cell r="F50">
            <v>350000</v>
          </cell>
          <cell r="G50" t="str">
            <v>25/120</v>
          </cell>
          <cell r="H50">
            <v>41187</v>
          </cell>
          <cell r="I50">
            <v>2012</v>
          </cell>
          <cell r="J50">
            <v>30</v>
          </cell>
          <cell r="K50">
            <v>1.5</v>
          </cell>
          <cell r="L50">
            <v>3430.05</v>
          </cell>
          <cell r="M50">
            <v>577.03</v>
          </cell>
          <cell r="N50">
            <v>2851.52</v>
          </cell>
          <cell r="O50">
            <v>296969.67999999993</v>
          </cell>
        </row>
        <row r="51">
          <cell r="A51">
            <v>3</v>
          </cell>
          <cell r="B51" t="str">
            <v>393164</v>
          </cell>
          <cell r="C51" t="str">
            <v>Finanziamento chirogr.tasso fisso</v>
          </cell>
          <cell r="D51" t="str">
            <v>UBI - BERGAMO</v>
          </cell>
          <cell r="E51" t="str">
            <v>FINANZ.5 ANNI-MENSILE-2014/-011/2016</v>
          </cell>
          <cell r="F51">
            <v>700000</v>
          </cell>
          <cell r="G51" t="str">
            <v>21/120</v>
          </cell>
          <cell r="H51">
            <v>41213</v>
          </cell>
          <cell r="I51">
            <v>2012</v>
          </cell>
          <cell r="J51">
            <v>31</v>
          </cell>
          <cell r="K51">
            <v>1.5</v>
          </cell>
          <cell r="L51">
            <v>12507.86</v>
          </cell>
          <cell r="M51">
            <v>1121.07</v>
          </cell>
          <cell r="N51">
            <v>11385.29</v>
          </cell>
          <cell r="O51">
            <v>465926.74301369884</v>
          </cell>
        </row>
        <row r="52">
          <cell r="A52">
            <v>1</v>
          </cell>
          <cell r="B52" t="str">
            <v>00379473</v>
          </cell>
          <cell r="C52" t="str">
            <v>Finanziamento chirogr.tasso variabile</v>
          </cell>
          <cell r="D52" t="str">
            <v>UBI - BERGAMO</v>
          </cell>
          <cell r="E52" t="str">
            <v>FINANZ.10 ANNI-MENSILE-2014/2010-2016</v>
          </cell>
          <cell r="F52">
            <v>350000</v>
          </cell>
          <cell r="G52" t="str">
            <v>26/120</v>
          </cell>
          <cell r="H52">
            <v>41218</v>
          </cell>
          <cell r="I52">
            <v>2012</v>
          </cell>
          <cell r="J52">
            <v>31</v>
          </cell>
          <cell r="K52">
            <v>1.5</v>
          </cell>
          <cell r="L52">
            <v>3430.0499999999997</v>
          </cell>
          <cell r="M52">
            <v>590.6</v>
          </cell>
          <cell r="N52">
            <v>2837.95</v>
          </cell>
          <cell r="O52">
            <v>294131.72999999992</v>
          </cell>
        </row>
        <row r="53">
          <cell r="A53">
            <v>3</v>
          </cell>
          <cell r="B53" t="str">
            <v>393164</v>
          </cell>
          <cell r="C53" t="str">
            <v>Finanziamento chirogr.tasso fisso</v>
          </cell>
          <cell r="D53" t="str">
            <v>UBI - BERGAMO</v>
          </cell>
          <cell r="E53" t="str">
            <v>FINANZ.5 ANNI-MENSILE-2014/-011/2016</v>
          </cell>
          <cell r="F53">
            <v>700000</v>
          </cell>
          <cell r="G53" t="str">
            <v>22/120</v>
          </cell>
          <cell r="H53">
            <v>41243</v>
          </cell>
          <cell r="I53">
            <v>2012</v>
          </cell>
          <cell r="J53">
            <v>30</v>
          </cell>
          <cell r="K53">
            <v>1.5</v>
          </cell>
          <cell r="L53">
            <v>12507.86</v>
          </cell>
          <cell r="M53">
            <v>1059.03</v>
          </cell>
          <cell r="N53">
            <v>11447.33</v>
          </cell>
          <cell r="O53">
            <v>454479.41301369882</v>
          </cell>
        </row>
        <row r="54">
          <cell r="A54">
            <v>1</v>
          </cell>
          <cell r="B54" t="str">
            <v>00379473</v>
          </cell>
          <cell r="C54" t="str">
            <v>Finanziamento chirogr.tasso variabile</v>
          </cell>
          <cell r="D54" t="str">
            <v>UBI - BERGAMO</v>
          </cell>
          <cell r="E54" t="str">
            <v>FINANZ.10 ANNI-MENSILE-2014/2010-2016</v>
          </cell>
          <cell r="F54">
            <v>350000</v>
          </cell>
          <cell r="G54" t="str">
            <v>27/120</v>
          </cell>
          <cell r="H54">
            <v>41248</v>
          </cell>
          <cell r="I54">
            <v>2012</v>
          </cell>
          <cell r="J54">
            <v>30</v>
          </cell>
          <cell r="K54">
            <v>1.5</v>
          </cell>
          <cell r="L54">
            <v>3430.0499999999997</v>
          </cell>
          <cell r="M54">
            <v>566.08000000000004</v>
          </cell>
          <cell r="N54">
            <v>2862.47</v>
          </cell>
          <cell r="O54">
            <v>291269.25999999995</v>
          </cell>
        </row>
        <row r="55">
          <cell r="A55">
            <v>3</v>
          </cell>
          <cell r="B55" t="str">
            <v>393164</v>
          </cell>
          <cell r="C55" t="str">
            <v>Finanziamento chirogr.tasso fisso</v>
          </cell>
          <cell r="D55" t="str">
            <v>UBI - BERGAMO</v>
          </cell>
          <cell r="E55" t="str">
            <v>FINANZ.5 ANNI-MENSILE-2014/-011/2016</v>
          </cell>
          <cell r="F55">
            <v>700000</v>
          </cell>
          <cell r="G55" t="str">
            <v>23/120</v>
          </cell>
          <cell r="H55">
            <v>41274</v>
          </cell>
          <cell r="I55">
            <v>2012</v>
          </cell>
          <cell r="J55">
            <v>31</v>
          </cell>
          <cell r="K55">
            <v>1.5</v>
          </cell>
          <cell r="L55">
            <v>12507.86</v>
          </cell>
          <cell r="M55">
            <v>1067.44</v>
          </cell>
          <cell r="N55">
            <v>11438.92</v>
          </cell>
          <cell r="O55">
            <v>443040.49301369884</v>
          </cell>
        </row>
        <row r="56">
          <cell r="A56">
            <v>1</v>
          </cell>
          <cell r="B56" t="str">
            <v>00379473</v>
          </cell>
          <cell r="C56" t="str">
            <v>Finanziamento chirogr.tasso variabile</v>
          </cell>
          <cell r="D56" t="str">
            <v>UBI - BERGAMO</v>
          </cell>
          <cell r="E56" t="str">
            <v>FINANZ.10 ANNI-MENSILE-2014/2010-2016</v>
          </cell>
          <cell r="F56">
            <v>350000</v>
          </cell>
          <cell r="G56" t="str">
            <v>28/120</v>
          </cell>
          <cell r="H56">
            <v>41279</v>
          </cell>
          <cell r="I56">
            <v>2013</v>
          </cell>
          <cell r="J56">
            <v>31</v>
          </cell>
          <cell r="K56">
            <v>1.5</v>
          </cell>
          <cell r="L56">
            <v>3430.0499999999997</v>
          </cell>
          <cell r="M56">
            <v>580.85</v>
          </cell>
          <cell r="N56">
            <v>2847.7</v>
          </cell>
          <cell r="O56">
            <v>288421.55999999994</v>
          </cell>
        </row>
        <row r="57">
          <cell r="A57">
            <v>3</v>
          </cell>
          <cell r="B57" t="str">
            <v>393164</v>
          </cell>
          <cell r="C57" t="str">
            <v>Finanziamento chirogr.tasso fisso</v>
          </cell>
          <cell r="D57" t="str">
            <v>UBI - BERGAMO</v>
          </cell>
          <cell r="E57" t="str">
            <v>FINANZ.5 ANNI-MENSILE-2014/-011/2016</v>
          </cell>
          <cell r="F57">
            <v>700000</v>
          </cell>
          <cell r="G57" t="str">
            <v>24/120</v>
          </cell>
          <cell r="H57">
            <v>41305</v>
          </cell>
          <cell r="I57">
            <v>2013</v>
          </cell>
          <cell r="J57">
            <v>31</v>
          </cell>
          <cell r="K57">
            <v>1.5</v>
          </cell>
          <cell r="L57">
            <v>12507.86</v>
          </cell>
          <cell r="M57">
            <v>1043.43</v>
          </cell>
          <cell r="N57">
            <v>11462.93</v>
          </cell>
          <cell r="O57">
            <v>431577.56301369885</v>
          </cell>
        </row>
        <row r="58">
          <cell r="A58">
            <v>1</v>
          </cell>
          <cell r="B58" t="str">
            <v>00379473</v>
          </cell>
          <cell r="C58" t="str">
            <v>Finanziamento chirogr.tasso variabile</v>
          </cell>
          <cell r="D58" t="str">
            <v>UBI - BERGAMO</v>
          </cell>
          <cell r="E58" t="str">
            <v>FINANZ.10 ANNI-MENSILE-2014/2010-2016</v>
          </cell>
          <cell r="F58">
            <v>350000</v>
          </cell>
          <cell r="G58" t="str">
            <v>29/120</v>
          </cell>
          <cell r="H58">
            <v>41310</v>
          </cell>
          <cell r="I58">
            <v>2013</v>
          </cell>
          <cell r="J58">
            <v>31</v>
          </cell>
          <cell r="K58">
            <v>1.5</v>
          </cell>
          <cell r="L58">
            <v>3430.05</v>
          </cell>
          <cell r="M58">
            <v>575.16999999999996</v>
          </cell>
          <cell r="N58">
            <v>2853.38</v>
          </cell>
          <cell r="O58">
            <v>285568.17999999993</v>
          </cell>
        </row>
        <row r="59">
          <cell r="A59">
            <v>6</v>
          </cell>
          <cell r="B59" t="str">
            <v>0062941/001FIN 45450033</v>
          </cell>
          <cell r="C59" t="str">
            <v>mutuo chirografario obbl.</v>
          </cell>
          <cell r="D59" t="str">
            <v>CRED.ART./VALTELL.</v>
          </cell>
          <cell r="E59" t="str">
            <v>FINANZ.5 ANNI-SEMESTRALE-2011/2016</v>
          </cell>
          <cell r="F59">
            <v>8100000</v>
          </cell>
          <cell r="G59" t="str">
            <v>04/10</v>
          </cell>
          <cell r="H59">
            <v>41313</v>
          </cell>
          <cell r="I59">
            <v>2013</v>
          </cell>
          <cell r="J59">
            <v>184</v>
          </cell>
          <cell r="K59">
            <v>0</v>
          </cell>
          <cell r="L59">
            <v>179664.65753424657</v>
          </cell>
          <cell r="M59">
            <v>179664.65753424657</v>
          </cell>
          <cell r="N59">
            <v>0</v>
          </cell>
          <cell r="O59">
            <v>8100000</v>
          </cell>
        </row>
        <row r="60">
          <cell r="A60">
            <v>3</v>
          </cell>
          <cell r="B60" t="str">
            <v>393164</v>
          </cell>
          <cell r="C60" t="str">
            <v>Finanziamento chirogr.tasso fisso</v>
          </cell>
          <cell r="D60" t="str">
            <v>UBI - BERGAMO</v>
          </cell>
          <cell r="E60" t="str">
            <v>FINANZ.5 ANNI-MENSILE-2014/-011/2016</v>
          </cell>
          <cell r="F60">
            <v>700000</v>
          </cell>
          <cell r="G60" t="str">
            <v>25/120</v>
          </cell>
          <cell r="H60">
            <v>41333</v>
          </cell>
          <cell r="I60">
            <v>2013</v>
          </cell>
          <cell r="J60">
            <v>28</v>
          </cell>
          <cell r="K60">
            <v>1.5</v>
          </cell>
          <cell r="L60">
            <v>12507.86</v>
          </cell>
          <cell r="M60">
            <v>918.07</v>
          </cell>
          <cell r="N60">
            <v>11588.29</v>
          </cell>
          <cell r="O60">
            <v>419989.27301369887</v>
          </cell>
        </row>
        <row r="61">
          <cell r="A61">
            <v>2</v>
          </cell>
          <cell r="B61" t="str">
            <v>004/1033798</v>
          </cell>
          <cell r="C61" t="str">
            <v>mutuo chirografario obbl.</v>
          </cell>
          <cell r="D61" t="str">
            <v>UBI - BERGAMO</v>
          </cell>
          <cell r="E61" t="str">
            <v>FINANZ.5 ANNI-SEMESTRALE-2012/2017</v>
          </cell>
          <cell r="F61">
            <v>2600000</v>
          </cell>
          <cell r="G61" t="str">
            <v>02/10</v>
          </cell>
          <cell r="H61">
            <v>41335</v>
          </cell>
          <cell r="I61">
            <v>2013</v>
          </cell>
          <cell r="J61">
            <v>181</v>
          </cell>
          <cell r="K61">
            <v>2</v>
          </cell>
          <cell r="L61">
            <v>116556.08</v>
          </cell>
          <cell r="M61">
            <v>116554.08</v>
          </cell>
          <cell r="N61">
            <v>0</v>
          </cell>
          <cell r="O61">
            <v>2600000</v>
          </cell>
        </row>
        <row r="62">
          <cell r="A62">
            <v>1</v>
          </cell>
          <cell r="B62" t="str">
            <v>00379473</v>
          </cell>
          <cell r="C62" t="str">
            <v>Finanziamento chirogr.tasso variabile</v>
          </cell>
          <cell r="D62" t="str">
            <v>UBI - BERGAMO</v>
          </cell>
          <cell r="E62" t="str">
            <v>FINANZ.10 ANNI-MENSILE-2014/2010-2016</v>
          </cell>
          <cell r="F62">
            <v>350000</v>
          </cell>
          <cell r="G62" t="str">
            <v>30/120</v>
          </cell>
          <cell r="H62">
            <v>41338</v>
          </cell>
          <cell r="I62">
            <v>2013</v>
          </cell>
          <cell r="J62">
            <v>28</v>
          </cell>
          <cell r="K62">
            <v>1.5</v>
          </cell>
          <cell r="L62">
            <v>3430.0499999999997</v>
          </cell>
          <cell r="M62">
            <v>514.37</v>
          </cell>
          <cell r="N62">
            <v>2914.18</v>
          </cell>
          <cell r="O62">
            <v>282653.99999999994</v>
          </cell>
        </row>
        <row r="63">
          <cell r="A63">
            <v>3</v>
          </cell>
          <cell r="B63" t="str">
            <v>393164</v>
          </cell>
          <cell r="C63" t="str">
            <v>Finanziamento chirogr.tasso fisso</v>
          </cell>
          <cell r="D63" t="str">
            <v>UBI - BERGAMO</v>
          </cell>
          <cell r="E63" t="str">
            <v>FINANZ.5 ANNI-MENSILE-2014/-011/2016</v>
          </cell>
          <cell r="F63">
            <v>700000</v>
          </cell>
          <cell r="G63" t="str">
            <v>26/120</v>
          </cell>
          <cell r="H63">
            <v>41364</v>
          </cell>
          <cell r="I63">
            <v>2013</v>
          </cell>
          <cell r="J63">
            <v>31</v>
          </cell>
          <cell r="K63">
            <v>1.5</v>
          </cell>
          <cell r="L63">
            <v>12507.86</v>
          </cell>
          <cell r="M63">
            <v>989.14</v>
          </cell>
          <cell r="N63">
            <v>11517.220000000001</v>
          </cell>
          <cell r="O63">
            <v>408472.0530136989</v>
          </cell>
        </row>
        <row r="64">
          <cell r="A64">
            <v>1</v>
          </cell>
          <cell r="B64" t="str">
            <v>00379473</v>
          </cell>
          <cell r="C64" t="str">
            <v>Finanziamento chirogr.tasso variabile</v>
          </cell>
          <cell r="D64" t="str">
            <v>UBI - BERGAMO</v>
          </cell>
          <cell r="E64" t="str">
            <v>FINANZ.10 ANNI-MENSILE-2014/2010-2016</v>
          </cell>
          <cell r="F64">
            <v>350000</v>
          </cell>
          <cell r="G64" t="str">
            <v>31/120</v>
          </cell>
          <cell r="H64">
            <v>41369</v>
          </cell>
          <cell r="I64">
            <v>2013</v>
          </cell>
          <cell r="J64">
            <v>31</v>
          </cell>
          <cell r="K64">
            <v>1.5</v>
          </cell>
          <cell r="L64">
            <v>3430.05</v>
          </cell>
          <cell r="M64">
            <v>563.66999999999996</v>
          </cell>
          <cell r="N64">
            <v>2864.88</v>
          </cell>
          <cell r="O64">
            <v>279789.11999999994</v>
          </cell>
        </row>
        <row r="65">
          <cell r="A65">
            <v>3</v>
          </cell>
          <cell r="B65" t="str">
            <v>393164</v>
          </cell>
          <cell r="C65" t="str">
            <v>Finanziamento chirogr.tasso fisso</v>
          </cell>
          <cell r="D65" t="str">
            <v>UBI - BERGAMO</v>
          </cell>
          <cell r="E65" t="str">
            <v>FINANZ.5 ANNI-MENSILE-2014/-011/2016</v>
          </cell>
          <cell r="F65">
            <v>700000</v>
          </cell>
          <cell r="G65" t="str">
            <v>27/120</v>
          </cell>
          <cell r="H65">
            <v>41394</v>
          </cell>
          <cell r="I65">
            <v>2013</v>
          </cell>
          <cell r="J65">
            <v>30</v>
          </cell>
          <cell r="K65">
            <v>1.5</v>
          </cell>
          <cell r="L65">
            <v>12507.86</v>
          </cell>
          <cell r="M65">
            <v>930.98</v>
          </cell>
          <cell r="N65">
            <v>11575.380000000001</v>
          </cell>
          <cell r="O65">
            <v>396896.67301369889</v>
          </cell>
        </row>
        <row r="66">
          <cell r="A66">
            <v>1</v>
          </cell>
          <cell r="B66" t="str">
            <v>00379473</v>
          </cell>
          <cell r="C66" t="str">
            <v>Finanziamento chirogr.tasso variabile</v>
          </cell>
          <cell r="D66" t="str">
            <v>UBI - BERGAMO</v>
          </cell>
          <cell r="E66" t="str">
            <v>FINANZ.10 ANNI-MENSILE-2014/2010-2016</v>
          </cell>
          <cell r="F66">
            <v>350000</v>
          </cell>
          <cell r="G66" t="str">
            <v>32/120</v>
          </cell>
          <cell r="H66">
            <v>41399</v>
          </cell>
          <cell r="I66">
            <v>2013</v>
          </cell>
          <cell r="J66">
            <v>30</v>
          </cell>
          <cell r="K66">
            <v>1.5</v>
          </cell>
          <cell r="L66">
            <v>3430.05</v>
          </cell>
          <cell r="M66">
            <v>539.96</v>
          </cell>
          <cell r="N66">
            <v>2888.59</v>
          </cell>
          <cell r="O66">
            <v>276900.52999999991</v>
          </cell>
        </row>
        <row r="67">
          <cell r="A67">
            <v>3</v>
          </cell>
          <cell r="B67" t="str">
            <v>393164</v>
          </cell>
          <cell r="C67" t="str">
            <v>Finanziamento chirogr.tasso fisso</v>
          </cell>
          <cell r="D67" t="str">
            <v>UBI - BERGAMO</v>
          </cell>
          <cell r="E67" t="str">
            <v>FINANZ.5 ANNI-MENSILE-2014/-011/2016</v>
          </cell>
          <cell r="F67">
            <v>700000</v>
          </cell>
          <cell r="G67" t="str">
            <v>28/120</v>
          </cell>
          <cell r="H67">
            <v>41425</v>
          </cell>
          <cell r="I67">
            <v>2013</v>
          </cell>
          <cell r="J67">
            <v>31</v>
          </cell>
          <cell r="K67">
            <v>1.5</v>
          </cell>
          <cell r="L67">
            <v>12507.86</v>
          </cell>
          <cell r="M67">
            <v>934.75</v>
          </cell>
          <cell r="N67">
            <v>11571.61</v>
          </cell>
          <cell r="O67">
            <v>385325.06301369891</v>
          </cell>
        </row>
        <row r="68">
          <cell r="A68">
            <v>1</v>
          </cell>
          <cell r="B68" t="str">
            <v>00379473</v>
          </cell>
          <cell r="C68" t="str">
            <v>Finanziamento chirogr.tasso variabile</v>
          </cell>
          <cell r="D68" t="str">
            <v>UBI - BERGAMO</v>
          </cell>
          <cell r="E68" t="str">
            <v>FINANZ.10 ANNI-MENSILE-2014/2010-2016</v>
          </cell>
          <cell r="F68">
            <v>350000</v>
          </cell>
          <cell r="G68" t="str">
            <v>33/120</v>
          </cell>
          <cell r="H68">
            <v>41430</v>
          </cell>
          <cell r="I68">
            <v>2013</v>
          </cell>
          <cell r="J68">
            <v>31</v>
          </cell>
          <cell r="K68">
            <v>1.5</v>
          </cell>
          <cell r="L68">
            <v>3430.05</v>
          </cell>
          <cell r="M68">
            <v>552.19000000000005</v>
          </cell>
          <cell r="N68">
            <v>2876.36</v>
          </cell>
          <cell r="O68">
            <v>274024.16999999993</v>
          </cell>
        </row>
        <row r="69">
          <cell r="A69">
            <v>3</v>
          </cell>
          <cell r="B69" t="str">
            <v>393164</v>
          </cell>
          <cell r="C69" t="str">
            <v>Finanziamento chirogr.tasso fisso</v>
          </cell>
          <cell r="D69" t="str">
            <v>UBI - BERGAMO</v>
          </cell>
          <cell r="E69" t="str">
            <v>FINANZ.5 ANNI-MENSILE-2014/-011/2016</v>
          </cell>
          <cell r="F69">
            <v>700000</v>
          </cell>
          <cell r="G69" t="str">
            <v>29/120</v>
          </cell>
          <cell r="H69">
            <v>41455</v>
          </cell>
          <cell r="I69">
            <v>2013</v>
          </cell>
          <cell r="J69">
            <v>30</v>
          </cell>
          <cell r="K69">
            <v>1.5</v>
          </cell>
          <cell r="L69">
            <v>12507.86</v>
          </cell>
          <cell r="M69">
            <v>878.22</v>
          </cell>
          <cell r="N69">
            <v>11628.140000000001</v>
          </cell>
          <cell r="O69">
            <v>373696.92301369889</v>
          </cell>
        </row>
        <row r="70">
          <cell r="A70">
            <v>1</v>
          </cell>
          <cell r="B70" t="str">
            <v>00379473</v>
          </cell>
          <cell r="C70" t="str">
            <v>Finanziamento chirogr.tasso variabile</v>
          </cell>
          <cell r="D70" t="str">
            <v>UBI - BERGAMO</v>
          </cell>
          <cell r="E70" t="str">
            <v>FINANZ.10 ANNI-MENSILE-2014/2010-2016</v>
          </cell>
          <cell r="F70">
            <v>350000</v>
          </cell>
          <cell r="G70" t="str">
            <v>34/120</v>
          </cell>
          <cell r="H70">
            <v>41460</v>
          </cell>
          <cell r="I70">
            <v>2013</v>
          </cell>
          <cell r="J70">
            <v>30</v>
          </cell>
          <cell r="K70">
            <v>1.5</v>
          </cell>
          <cell r="L70">
            <v>3430.0499999999997</v>
          </cell>
          <cell r="M70">
            <v>528.83000000000004</v>
          </cell>
          <cell r="N70">
            <v>2899.72</v>
          </cell>
          <cell r="O70">
            <v>271124.44999999995</v>
          </cell>
        </row>
        <row r="71">
          <cell r="A71">
            <v>3</v>
          </cell>
          <cell r="B71" t="str">
            <v>393164</v>
          </cell>
          <cell r="C71" t="str">
            <v>Finanziamento chirogr.tasso fisso</v>
          </cell>
          <cell r="D71" t="str">
            <v>UBI - BERGAMO</v>
          </cell>
          <cell r="E71" t="str">
            <v>FINANZ.5 ANNI-MENSILE-2014/-011/2016</v>
          </cell>
          <cell r="F71">
            <v>700000</v>
          </cell>
          <cell r="G71" t="str">
            <v>30/120</v>
          </cell>
          <cell r="H71">
            <v>41486</v>
          </cell>
          <cell r="I71">
            <v>2013</v>
          </cell>
          <cell r="J71">
            <v>31</v>
          </cell>
          <cell r="K71">
            <v>1.5</v>
          </cell>
          <cell r="L71">
            <v>12507.86</v>
          </cell>
          <cell r="M71">
            <v>880.11</v>
          </cell>
          <cell r="N71">
            <v>11626.25</v>
          </cell>
          <cell r="O71">
            <v>362070.67301369889</v>
          </cell>
        </row>
        <row r="72">
          <cell r="A72">
            <v>1</v>
          </cell>
          <cell r="B72" t="str">
            <v>00379473</v>
          </cell>
          <cell r="C72" t="str">
            <v>Finanziamento chirogr.tasso variabile</v>
          </cell>
          <cell r="D72" t="str">
            <v>UBI - BERGAMO</v>
          </cell>
          <cell r="E72" t="str">
            <v>FINANZ.10 ANNI-MENSILE-2014/2010-2016</v>
          </cell>
          <cell r="F72">
            <v>350000</v>
          </cell>
          <cell r="G72" t="str">
            <v>35/120</v>
          </cell>
          <cell r="H72">
            <v>41491</v>
          </cell>
          <cell r="I72">
            <v>2013</v>
          </cell>
          <cell r="J72">
            <v>31</v>
          </cell>
          <cell r="K72">
            <v>1.5</v>
          </cell>
          <cell r="L72">
            <v>3430.05</v>
          </cell>
          <cell r="M72">
            <v>540.66999999999996</v>
          </cell>
          <cell r="N72">
            <v>2887.88</v>
          </cell>
          <cell r="O72">
            <v>268236.56999999995</v>
          </cell>
        </row>
        <row r="73">
          <cell r="A73">
            <v>6</v>
          </cell>
          <cell r="B73" t="str">
            <v>0062941/001FIN 45450033</v>
          </cell>
          <cell r="C73" t="str">
            <v>mutuo chirografario obbl.</v>
          </cell>
          <cell r="D73" t="str">
            <v>CRED.ART./VALTELL.</v>
          </cell>
          <cell r="E73" t="str">
            <v>FINANZ.5 ANNI-SEMESTRALE-2011/2016</v>
          </cell>
          <cell r="F73">
            <v>8100000</v>
          </cell>
          <cell r="G73" t="str">
            <v>05/10</v>
          </cell>
          <cell r="H73">
            <v>41494</v>
          </cell>
          <cell r="I73">
            <v>2013</v>
          </cell>
          <cell r="J73">
            <v>181</v>
          </cell>
          <cell r="K73">
            <v>0</v>
          </cell>
          <cell r="L73">
            <v>176735.34246575343</v>
          </cell>
          <cell r="M73">
            <v>176735.34246575343</v>
          </cell>
          <cell r="N73">
            <v>0</v>
          </cell>
          <cell r="O73">
            <v>8100000</v>
          </cell>
        </row>
        <row r="74">
          <cell r="A74">
            <v>3</v>
          </cell>
          <cell r="B74" t="str">
            <v>393164</v>
          </cell>
          <cell r="C74" t="str">
            <v>Finanziamento chirogr.tasso fisso</v>
          </cell>
          <cell r="D74" t="str">
            <v>UBI - BERGAMO</v>
          </cell>
          <cell r="E74" t="str">
            <v>FINANZ.5 ANNI-MENSILE-2014/-011/2016</v>
          </cell>
          <cell r="F74">
            <v>700000</v>
          </cell>
          <cell r="G74" t="str">
            <v>31/120</v>
          </cell>
          <cell r="H74">
            <v>41517</v>
          </cell>
          <cell r="I74">
            <v>2013</v>
          </cell>
          <cell r="J74">
            <v>31</v>
          </cell>
          <cell r="K74">
            <v>1.5</v>
          </cell>
          <cell r="L74">
            <v>12507.86</v>
          </cell>
          <cell r="M74">
            <v>852.73</v>
          </cell>
          <cell r="N74">
            <v>11653.630000000001</v>
          </cell>
          <cell r="O74">
            <v>350417.04301369889</v>
          </cell>
        </row>
        <row r="75">
          <cell r="A75">
            <v>2</v>
          </cell>
          <cell r="B75" t="str">
            <v>004/1033798</v>
          </cell>
          <cell r="C75" t="str">
            <v>mutuo chirografario obbl.</v>
          </cell>
          <cell r="D75" t="str">
            <v>UBI - BERGAMO</v>
          </cell>
          <cell r="E75" t="str">
            <v>FINANZ.5 ANNI-SEMESTRALE-2012/2017</v>
          </cell>
          <cell r="F75">
            <v>2600000</v>
          </cell>
          <cell r="G75" t="str">
            <v>03/10</v>
          </cell>
          <cell r="H75">
            <v>41519</v>
          </cell>
          <cell r="I75">
            <v>2013</v>
          </cell>
          <cell r="J75">
            <v>184</v>
          </cell>
          <cell r="K75">
            <v>2</v>
          </cell>
          <cell r="L75">
            <v>118487.92</v>
          </cell>
          <cell r="M75">
            <v>118485.92</v>
          </cell>
          <cell r="N75">
            <v>0</v>
          </cell>
          <cell r="O75">
            <v>2600000</v>
          </cell>
        </row>
        <row r="76">
          <cell r="A76">
            <v>1</v>
          </cell>
          <cell r="B76" t="str">
            <v>00379473</v>
          </cell>
          <cell r="C76" t="str">
            <v>Finanziamento chirogr.tasso variabile</v>
          </cell>
          <cell r="D76" t="str">
            <v>UBI - BERGAMO</v>
          </cell>
          <cell r="E76" t="str">
            <v>FINANZ.10 ANNI-MENSILE-2014/2010-2016</v>
          </cell>
          <cell r="F76">
            <v>350000</v>
          </cell>
          <cell r="G76" t="str">
            <v>36/120</v>
          </cell>
          <cell r="H76">
            <v>41522</v>
          </cell>
          <cell r="I76">
            <v>2013</v>
          </cell>
          <cell r="J76">
            <v>31</v>
          </cell>
          <cell r="K76">
            <v>1.5</v>
          </cell>
          <cell r="L76">
            <v>3430.05</v>
          </cell>
          <cell r="M76">
            <v>534.91999999999996</v>
          </cell>
          <cell r="N76">
            <v>2893.63</v>
          </cell>
          <cell r="O76">
            <v>265342.93999999994</v>
          </cell>
        </row>
        <row r="77">
          <cell r="A77">
            <v>3</v>
          </cell>
          <cell r="B77" t="str">
            <v>393164</v>
          </cell>
          <cell r="C77" t="str">
            <v>Finanziamento chirogr.tasso fisso</v>
          </cell>
          <cell r="D77" t="str">
            <v>UBI - BERGAMO</v>
          </cell>
          <cell r="E77" t="str">
            <v>FINANZ.5 ANNI-MENSILE-2014/-011/2016</v>
          </cell>
          <cell r="F77">
            <v>700000</v>
          </cell>
          <cell r="G77" t="str">
            <v>32/120</v>
          </cell>
          <cell r="H77">
            <v>41547</v>
          </cell>
          <cell r="I77">
            <v>2013</v>
          </cell>
          <cell r="J77">
            <v>30</v>
          </cell>
          <cell r="K77">
            <v>1.5</v>
          </cell>
          <cell r="L77">
            <v>12507.86</v>
          </cell>
          <cell r="M77">
            <v>798.66</v>
          </cell>
          <cell r="N77">
            <v>11707.7</v>
          </cell>
          <cell r="O77">
            <v>338709.34301369888</v>
          </cell>
        </row>
        <row r="78">
          <cell r="A78">
            <v>1</v>
          </cell>
          <cell r="B78" t="str">
            <v>00379473</v>
          </cell>
          <cell r="C78" t="str">
            <v>Finanziamento chirogr.tasso variabile</v>
          </cell>
          <cell r="D78" t="str">
            <v>UBI - BERGAMO</v>
          </cell>
          <cell r="E78" t="str">
            <v>FINANZ.10 ANNI-MENSILE-2014/2010-2016</v>
          </cell>
          <cell r="F78">
            <v>350000</v>
          </cell>
          <cell r="G78" t="str">
            <v>37/120</v>
          </cell>
          <cell r="H78">
            <v>41552</v>
          </cell>
          <cell r="I78">
            <v>2013</v>
          </cell>
          <cell r="J78">
            <v>30</v>
          </cell>
          <cell r="K78">
            <v>1.5</v>
          </cell>
          <cell r="L78">
            <v>3430.0455258520542</v>
          </cell>
          <cell r="M78">
            <v>512.07552585205462</v>
          </cell>
          <cell r="N78">
            <v>2916.47</v>
          </cell>
          <cell r="O78">
            <v>262426.46999999997</v>
          </cell>
        </row>
        <row r="79">
          <cell r="A79">
            <v>3</v>
          </cell>
          <cell r="B79" t="str">
            <v>393164</v>
          </cell>
          <cell r="C79" t="str">
            <v>Finanziamento chirogr.tasso fisso</v>
          </cell>
          <cell r="D79" t="str">
            <v>UBI - BERGAMO</v>
          </cell>
          <cell r="E79" t="str">
            <v>FINANZ.5 ANNI-MENSILE-2014/-011/2016</v>
          </cell>
          <cell r="F79">
            <v>700000</v>
          </cell>
          <cell r="G79" t="str">
            <v>33/120</v>
          </cell>
          <cell r="H79">
            <v>41578</v>
          </cell>
          <cell r="I79">
            <v>2013</v>
          </cell>
          <cell r="J79">
            <v>31</v>
          </cell>
          <cell r="K79">
            <v>1.5</v>
          </cell>
          <cell r="L79">
            <v>12507.86</v>
          </cell>
          <cell r="M79">
            <v>797.71</v>
          </cell>
          <cell r="N79">
            <v>11708.650000000001</v>
          </cell>
          <cell r="O79">
            <v>327000.69301369885</v>
          </cell>
        </row>
        <row r="80">
          <cell r="A80">
            <v>5</v>
          </cell>
          <cell r="B80" t="str">
            <v>107980</v>
          </cell>
          <cell r="C80" t="str">
            <v>Finanziamento chirogr.tasso fisso</v>
          </cell>
          <cell r="D80" t="str">
            <v>UBI - BERGAMO</v>
          </cell>
          <cell r="E80" t="str">
            <v>FINANZ.3 ANNI-MENSILE-2013/-2016</v>
          </cell>
          <cell r="F80">
            <v>500000</v>
          </cell>
          <cell r="G80" t="str">
            <v>01/36</v>
          </cell>
          <cell r="H80">
            <v>41578</v>
          </cell>
          <cell r="I80">
            <v>2013</v>
          </cell>
          <cell r="J80">
            <v>30</v>
          </cell>
          <cell r="K80">
            <v>1</v>
          </cell>
          <cell r="L80">
            <v>14561.98</v>
          </cell>
          <cell r="M80">
            <v>1313.04</v>
          </cell>
          <cell r="N80">
            <v>13247.939999999999</v>
          </cell>
          <cell r="O80">
            <v>486752.06</v>
          </cell>
        </row>
        <row r="81">
          <cell r="A81">
            <v>1</v>
          </cell>
          <cell r="B81" t="str">
            <v>00379473</v>
          </cell>
          <cell r="C81" t="str">
            <v>Finanziamento chirogr.tasso variabile</v>
          </cell>
          <cell r="D81" t="str">
            <v>UBI - BERGAMO</v>
          </cell>
          <cell r="E81" t="str">
            <v>FINANZ.10 ANNI-MENSILE-2014/2010-2016</v>
          </cell>
          <cell r="F81">
            <v>350000</v>
          </cell>
          <cell r="G81" t="str">
            <v>38/120</v>
          </cell>
          <cell r="H81">
            <v>41583</v>
          </cell>
          <cell r="I81">
            <v>2013</v>
          </cell>
          <cell r="J81">
            <v>31</v>
          </cell>
          <cell r="K81">
            <v>1.5</v>
          </cell>
          <cell r="L81">
            <v>3430.0487095441094</v>
          </cell>
          <cell r="M81">
            <v>523.32870954410942</v>
          </cell>
          <cell r="N81">
            <v>2905.22</v>
          </cell>
          <cell r="O81">
            <v>259521.24999999997</v>
          </cell>
        </row>
        <row r="82">
          <cell r="A82">
            <v>3</v>
          </cell>
          <cell r="B82" t="str">
            <v>393164</v>
          </cell>
          <cell r="C82" t="str">
            <v>Finanziamento chirogr.tasso fisso</v>
          </cell>
          <cell r="D82" t="str">
            <v>UBI - BERGAMO</v>
          </cell>
          <cell r="E82" t="str">
            <v>FINANZ.5 ANNI-MENSILE-2014/-011/2016</v>
          </cell>
          <cell r="F82">
            <v>700000</v>
          </cell>
          <cell r="G82" t="str">
            <v>34/120</v>
          </cell>
          <cell r="H82">
            <v>41608</v>
          </cell>
          <cell r="I82">
            <v>2013</v>
          </cell>
          <cell r="J82">
            <v>30</v>
          </cell>
          <cell r="K82">
            <v>1.5</v>
          </cell>
          <cell r="L82">
            <v>12507.86</v>
          </cell>
          <cell r="M82">
            <v>745.29</v>
          </cell>
          <cell r="N82">
            <v>11761.07</v>
          </cell>
          <cell r="O82">
            <v>315239.62301369885</v>
          </cell>
        </row>
        <row r="83">
          <cell r="A83">
            <v>5</v>
          </cell>
          <cell r="B83" t="str">
            <v>107980</v>
          </cell>
          <cell r="C83" t="str">
            <v>Finanziamento chirogr.tasso fisso</v>
          </cell>
          <cell r="D83" t="str">
            <v>UBI - BERGAMO</v>
          </cell>
          <cell r="E83" t="str">
            <v>FINANZ.3 ANNI-MENSILE-2013/-2016</v>
          </cell>
          <cell r="F83">
            <v>500000</v>
          </cell>
          <cell r="G83" t="str">
            <v>02/36</v>
          </cell>
          <cell r="H83">
            <v>41608</v>
          </cell>
          <cell r="I83">
            <v>2013</v>
          </cell>
          <cell r="J83">
            <v>30</v>
          </cell>
          <cell r="K83">
            <v>1</v>
          </cell>
          <cell r="L83">
            <v>14561.98</v>
          </cell>
          <cell r="M83">
            <v>1237.02</v>
          </cell>
          <cell r="N83">
            <v>13323.96</v>
          </cell>
          <cell r="O83">
            <v>473428.1</v>
          </cell>
        </row>
        <row r="84">
          <cell r="A84">
            <v>1</v>
          </cell>
          <cell r="B84" t="str">
            <v>00379473</v>
          </cell>
          <cell r="C84" t="str">
            <v>Finanziamento chirogr.tasso variabile</v>
          </cell>
          <cell r="D84" t="str">
            <v>UBI - BERGAMO</v>
          </cell>
          <cell r="E84" t="str">
            <v>FINANZ.10 ANNI-MENSILE-2014/2010-2016</v>
          </cell>
          <cell r="F84">
            <v>350000</v>
          </cell>
          <cell r="G84" t="str">
            <v>39/120</v>
          </cell>
          <cell r="H84">
            <v>41613</v>
          </cell>
          <cell r="I84">
            <v>2013</v>
          </cell>
          <cell r="J84">
            <v>30</v>
          </cell>
          <cell r="K84">
            <v>1.5</v>
          </cell>
          <cell r="L84">
            <v>3430.0504616438357</v>
          </cell>
          <cell r="M84">
            <v>500.84046164383557</v>
          </cell>
          <cell r="N84">
            <v>2927.71</v>
          </cell>
          <cell r="O84">
            <v>256593.53999999998</v>
          </cell>
        </row>
        <row r="85">
          <cell r="A85">
            <v>3</v>
          </cell>
          <cell r="B85" t="str">
            <v>393164</v>
          </cell>
          <cell r="C85" t="str">
            <v>Finanziamento chirogr.tasso fisso</v>
          </cell>
          <cell r="D85" t="str">
            <v>UBI - BERGAMO</v>
          </cell>
          <cell r="E85" t="str">
            <v>FINANZ.5 ANNI-MENSILE-2014/-011/2016</v>
          </cell>
          <cell r="F85">
            <v>700000</v>
          </cell>
          <cell r="G85" t="str">
            <v>35/120</v>
          </cell>
          <cell r="H85">
            <v>41639</v>
          </cell>
          <cell r="I85">
            <v>2013</v>
          </cell>
          <cell r="J85">
            <v>31</v>
          </cell>
          <cell r="K85">
            <v>1.5</v>
          </cell>
          <cell r="L85">
            <v>12507.86</v>
          </cell>
          <cell r="M85">
            <v>742.44</v>
          </cell>
          <cell r="N85">
            <v>11763.92</v>
          </cell>
          <cell r="O85">
            <v>303475.70301369886</v>
          </cell>
        </row>
        <row r="86">
          <cell r="A86">
            <v>5</v>
          </cell>
          <cell r="B86" t="str">
            <v>107980</v>
          </cell>
          <cell r="C86" t="str">
            <v>Finanziamento chirogr.tasso fisso</v>
          </cell>
          <cell r="D86" t="str">
            <v>UBI - BERGAMO</v>
          </cell>
          <cell r="E86" t="str">
            <v>FINANZ.3 ANNI-MENSILE-2013/-2016</v>
          </cell>
          <cell r="F86">
            <v>500000</v>
          </cell>
          <cell r="G86" t="str">
            <v>03/36</v>
          </cell>
          <cell r="H86">
            <v>41639</v>
          </cell>
          <cell r="I86">
            <v>2013</v>
          </cell>
          <cell r="J86">
            <v>31</v>
          </cell>
          <cell r="K86">
            <v>1</v>
          </cell>
          <cell r="L86">
            <v>14561.98</v>
          </cell>
          <cell r="M86">
            <v>1243.26</v>
          </cell>
          <cell r="N86">
            <v>13317.72</v>
          </cell>
          <cell r="O86">
            <v>460110.38</v>
          </cell>
        </row>
        <row r="87">
          <cell r="A87">
            <v>1</v>
          </cell>
          <cell r="B87" t="str">
            <v>00379473</v>
          </cell>
          <cell r="C87" t="str">
            <v>Finanziamento chirogr.tasso variabile</v>
          </cell>
          <cell r="D87" t="str">
            <v>UBI - BERGAMO</v>
          </cell>
          <cell r="E87" t="str">
            <v>FINANZ.10 ANNI-MENSILE-2014/2010-2016</v>
          </cell>
          <cell r="F87">
            <v>350000</v>
          </cell>
          <cell r="G87" t="str">
            <v>40/120</v>
          </cell>
          <cell r="H87">
            <v>41644</v>
          </cell>
          <cell r="I87">
            <v>2014</v>
          </cell>
          <cell r="J87">
            <v>31</v>
          </cell>
          <cell r="K87">
            <v>1.5</v>
          </cell>
          <cell r="L87">
            <v>3430.0467284799997</v>
          </cell>
          <cell r="M87">
            <v>511.69672847999999</v>
          </cell>
          <cell r="N87">
            <v>2916.85</v>
          </cell>
          <cell r="O87">
            <v>253676.68999999997</v>
          </cell>
        </row>
        <row r="88">
          <cell r="A88">
            <v>3</v>
          </cell>
          <cell r="B88" t="str">
            <v>393164</v>
          </cell>
          <cell r="C88" t="str">
            <v>Finanziamento chirogr.tasso fisso</v>
          </cell>
          <cell r="D88" t="str">
            <v>UBI - BERGAMO</v>
          </cell>
          <cell r="E88" t="str">
            <v>FINANZ.5 ANNI-MENSILE-2014/-011/2016</v>
          </cell>
          <cell r="F88">
            <v>700000</v>
          </cell>
          <cell r="G88" t="str">
            <v>36/120</v>
          </cell>
          <cell r="H88">
            <v>41670</v>
          </cell>
          <cell r="I88">
            <v>2014</v>
          </cell>
          <cell r="J88">
            <v>31</v>
          </cell>
          <cell r="K88">
            <v>1.5</v>
          </cell>
          <cell r="L88">
            <v>12507.86</v>
          </cell>
          <cell r="M88">
            <v>714.73</v>
          </cell>
          <cell r="N88">
            <v>11791.630000000001</v>
          </cell>
          <cell r="O88">
            <v>291684.07301369886</v>
          </cell>
        </row>
        <row r="89">
          <cell r="A89">
            <v>5</v>
          </cell>
          <cell r="B89" t="str">
            <v>107980</v>
          </cell>
          <cell r="C89" t="str">
            <v>Finanziamento chirogr.tasso fisso</v>
          </cell>
          <cell r="D89" t="str">
            <v>UBI - BERGAMO</v>
          </cell>
          <cell r="E89" t="str">
            <v>FINANZ.3 ANNI-MENSILE-2013/-2016</v>
          </cell>
          <cell r="F89">
            <v>500000</v>
          </cell>
          <cell r="G89" t="str">
            <v>04/36</v>
          </cell>
          <cell r="H89">
            <v>41670</v>
          </cell>
          <cell r="I89">
            <v>2014</v>
          </cell>
          <cell r="J89">
            <v>31</v>
          </cell>
          <cell r="K89">
            <v>1</v>
          </cell>
          <cell r="L89">
            <v>14561.98</v>
          </cell>
          <cell r="M89">
            <v>1208.29</v>
          </cell>
          <cell r="N89">
            <v>13352.689999999999</v>
          </cell>
          <cell r="O89">
            <v>446757.69</v>
          </cell>
        </row>
        <row r="90">
          <cell r="A90">
            <v>1</v>
          </cell>
          <cell r="B90" t="str">
            <v>00379473</v>
          </cell>
          <cell r="C90" t="str">
            <v>Finanziamento chirogr.tasso variabile</v>
          </cell>
          <cell r="D90" t="str">
            <v>UBI - BERGAMO</v>
          </cell>
          <cell r="E90" t="str">
            <v>FINANZ.10 ANNI-MENSILE-2014/2010-2016</v>
          </cell>
          <cell r="F90">
            <v>350000</v>
          </cell>
          <cell r="G90" t="str">
            <v>41/120</v>
          </cell>
          <cell r="H90">
            <v>41675</v>
          </cell>
          <cell r="I90">
            <v>2014</v>
          </cell>
          <cell r="J90">
            <v>31</v>
          </cell>
          <cell r="K90">
            <v>1.5</v>
          </cell>
          <cell r="L90">
            <v>3430.0499701841095</v>
          </cell>
          <cell r="M90">
            <v>505.87997018410948</v>
          </cell>
          <cell r="N90">
            <v>2922.67</v>
          </cell>
          <cell r="O90">
            <v>250754.01999999996</v>
          </cell>
        </row>
        <row r="91">
          <cell r="A91">
            <v>6</v>
          </cell>
          <cell r="B91" t="str">
            <v>0062941/001FIN 45450033</v>
          </cell>
          <cell r="C91" t="str">
            <v>mutuo chirografario obbl.</v>
          </cell>
          <cell r="D91" t="str">
            <v>CRED.ART./VALTELL.</v>
          </cell>
          <cell r="E91" t="str">
            <v>FINANZ.5 ANNI-SEMESTRALE-2011/2016</v>
          </cell>
          <cell r="F91">
            <v>8100000</v>
          </cell>
          <cell r="G91" t="str">
            <v>06/10</v>
          </cell>
          <cell r="H91">
            <v>41678</v>
          </cell>
          <cell r="I91">
            <v>2014</v>
          </cell>
          <cell r="J91">
            <v>184</v>
          </cell>
          <cell r="K91">
            <v>0</v>
          </cell>
          <cell r="L91">
            <v>179664.65753424657</v>
          </cell>
          <cell r="M91">
            <v>179664.65753424657</v>
          </cell>
          <cell r="N91">
            <v>0</v>
          </cell>
          <cell r="O91">
            <v>8100000</v>
          </cell>
        </row>
        <row r="92">
          <cell r="A92">
            <v>3</v>
          </cell>
          <cell r="B92" t="str">
            <v>393164</v>
          </cell>
          <cell r="C92" t="str">
            <v>Finanziamento chirogr.tasso fisso</v>
          </cell>
          <cell r="D92" t="str">
            <v>UBI - BERGAMO</v>
          </cell>
          <cell r="E92" t="str">
            <v>FINANZ.5 ANNI-MENSILE-2014/-011/2016</v>
          </cell>
          <cell r="F92">
            <v>700000</v>
          </cell>
          <cell r="G92" t="str">
            <v>37/120</v>
          </cell>
          <cell r="H92">
            <v>41698</v>
          </cell>
          <cell r="I92">
            <v>2014</v>
          </cell>
          <cell r="J92">
            <v>28</v>
          </cell>
          <cell r="K92">
            <v>1.5</v>
          </cell>
          <cell r="L92">
            <v>12507.86</v>
          </cell>
          <cell r="M92">
            <v>620.48</v>
          </cell>
          <cell r="N92">
            <v>11885.880000000001</v>
          </cell>
          <cell r="O92">
            <v>279798.19301369885</v>
          </cell>
        </row>
        <row r="93">
          <cell r="A93">
            <v>5</v>
          </cell>
          <cell r="B93" t="str">
            <v>107980</v>
          </cell>
          <cell r="C93" t="str">
            <v>Finanziamento chirogr.tasso fisso</v>
          </cell>
          <cell r="D93" t="str">
            <v>UBI - BERGAMO</v>
          </cell>
          <cell r="E93" t="str">
            <v>FINANZ.3 ANNI-MENSILE-2013/-2016</v>
          </cell>
          <cell r="F93">
            <v>500000</v>
          </cell>
          <cell r="G93" t="str">
            <v>05/36</v>
          </cell>
          <cell r="H93">
            <v>41698</v>
          </cell>
          <cell r="I93">
            <v>2014</v>
          </cell>
          <cell r="J93">
            <v>28</v>
          </cell>
          <cell r="K93">
            <v>1</v>
          </cell>
          <cell r="L93">
            <v>14561.98</v>
          </cell>
          <cell r="M93">
            <v>1059.68</v>
          </cell>
          <cell r="N93">
            <v>13501.3</v>
          </cell>
          <cell r="O93">
            <v>433256.39</v>
          </cell>
        </row>
        <row r="94">
          <cell r="A94">
            <v>2</v>
          </cell>
          <cell r="B94" t="str">
            <v>004/1033798</v>
          </cell>
          <cell r="C94" t="str">
            <v>mutuo chirografario obbl.</v>
          </cell>
          <cell r="D94" t="str">
            <v>UBI - BERGAMO</v>
          </cell>
          <cell r="E94" t="str">
            <v>FINANZ.5 ANNI-SEMESTRALE-2012/2017</v>
          </cell>
          <cell r="F94">
            <v>2600000</v>
          </cell>
          <cell r="G94" t="str">
            <v>04/10</v>
          </cell>
          <cell r="H94">
            <v>41700</v>
          </cell>
          <cell r="I94">
            <v>2014</v>
          </cell>
          <cell r="J94">
            <v>181</v>
          </cell>
          <cell r="K94">
            <v>2</v>
          </cell>
          <cell r="L94">
            <v>116556.08</v>
          </cell>
          <cell r="M94">
            <v>116554.08</v>
          </cell>
          <cell r="N94">
            <v>0</v>
          </cell>
          <cell r="O94">
            <v>2600000</v>
          </cell>
        </row>
        <row r="95">
          <cell r="A95">
            <v>1</v>
          </cell>
          <cell r="B95" t="str">
            <v>00379473</v>
          </cell>
          <cell r="C95" t="str">
            <v>Finanziamento chirogr.tasso variabile</v>
          </cell>
          <cell r="D95" t="str">
            <v>UBI - BERGAMO</v>
          </cell>
          <cell r="E95" t="str">
            <v>FINANZ.10 ANNI-MENSILE-2014/2010-2016</v>
          </cell>
          <cell r="F95">
            <v>350000</v>
          </cell>
          <cell r="G95" t="str">
            <v>42/120</v>
          </cell>
          <cell r="H95">
            <v>41703</v>
          </cell>
          <cell r="I95">
            <v>2014</v>
          </cell>
          <cell r="J95">
            <v>28</v>
          </cell>
          <cell r="K95">
            <v>1.5</v>
          </cell>
          <cell r="L95">
            <v>3430.0495148186301</v>
          </cell>
          <cell r="M95">
            <v>451.65951481862999</v>
          </cell>
          <cell r="N95">
            <v>2976.89</v>
          </cell>
          <cell r="O95">
            <v>247777.12999999995</v>
          </cell>
        </row>
        <row r="96">
          <cell r="A96">
            <v>3</v>
          </cell>
          <cell r="B96" t="str">
            <v>393164</v>
          </cell>
          <cell r="C96" t="str">
            <v>Finanziamento chirogr.tasso fisso</v>
          </cell>
          <cell r="D96" t="str">
            <v>UBI - BERGAMO</v>
          </cell>
          <cell r="E96" t="str">
            <v>FINANZ.5 ANNI-MENSILE-2014/-011/2016</v>
          </cell>
          <cell r="F96">
            <v>700000</v>
          </cell>
          <cell r="G96" t="str">
            <v>38/120</v>
          </cell>
          <cell r="H96">
            <v>41729</v>
          </cell>
          <cell r="I96">
            <v>2014</v>
          </cell>
          <cell r="J96">
            <v>31</v>
          </cell>
          <cell r="K96">
            <v>1.5</v>
          </cell>
          <cell r="L96">
            <v>12507.86</v>
          </cell>
          <cell r="M96">
            <v>658.97</v>
          </cell>
          <cell r="N96">
            <v>11847.390000000001</v>
          </cell>
          <cell r="O96">
            <v>267950.80301369884</v>
          </cell>
        </row>
        <row r="97">
          <cell r="A97">
            <v>5</v>
          </cell>
          <cell r="B97" t="str">
            <v>107980</v>
          </cell>
          <cell r="C97" t="str">
            <v>Finanziamento chirogr.tasso fisso</v>
          </cell>
          <cell r="D97" t="str">
            <v>UBI - BERGAMO</v>
          </cell>
          <cell r="E97" t="str">
            <v>FINANZ.3 ANNI-MENSILE-2013/-2016</v>
          </cell>
          <cell r="F97">
            <v>500000</v>
          </cell>
          <cell r="G97" t="str">
            <v>06/36</v>
          </cell>
          <cell r="H97">
            <v>41729</v>
          </cell>
          <cell r="I97">
            <v>2014</v>
          </cell>
          <cell r="J97">
            <v>31</v>
          </cell>
          <cell r="K97">
            <v>1</v>
          </cell>
          <cell r="L97">
            <v>14561.98</v>
          </cell>
          <cell r="M97">
            <v>1137.77</v>
          </cell>
          <cell r="N97">
            <v>13423.21</v>
          </cell>
          <cell r="O97">
            <v>419833.18</v>
          </cell>
        </row>
        <row r="98">
          <cell r="A98">
            <v>1</v>
          </cell>
          <cell r="B98" t="str">
            <v>00379473</v>
          </cell>
          <cell r="C98" t="str">
            <v>Finanziamento chirogr.tasso variabile</v>
          </cell>
          <cell r="D98" t="str">
            <v>UBI - BERGAMO</v>
          </cell>
          <cell r="E98" t="str">
            <v>FINANZ.10 ANNI-MENSILE-2014/2010-2016</v>
          </cell>
          <cell r="F98">
            <v>350000</v>
          </cell>
          <cell r="G98" t="str">
            <v>43/120</v>
          </cell>
          <cell r="H98">
            <v>41734</v>
          </cell>
          <cell r="I98">
            <v>2014</v>
          </cell>
          <cell r="J98">
            <v>31</v>
          </cell>
          <cell r="K98">
            <v>1.5</v>
          </cell>
          <cell r="L98">
            <v>3430.0451161216433</v>
          </cell>
          <cell r="M98">
            <v>494.11511612164372</v>
          </cell>
          <cell r="N98">
            <v>2934.43</v>
          </cell>
          <cell r="O98">
            <v>244842.69999999995</v>
          </cell>
        </row>
        <row r="99">
          <cell r="A99">
            <v>3</v>
          </cell>
          <cell r="B99" t="str">
            <v>393164</v>
          </cell>
          <cell r="C99" t="str">
            <v>Finanziamento chirogr.tasso fisso</v>
          </cell>
          <cell r="D99" t="str">
            <v>UBI - BERGAMO</v>
          </cell>
          <cell r="E99" t="str">
            <v>FINANZ.5 ANNI-MENSILE-2014/-011/2016</v>
          </cell>
          <cell r="F99">
            <v>700000</v>
          </cell>
          <cell r="G99" t="str">
            <v>39/120</v>
          </cell>
          <cell r="H99">
            <v>41759</v>
          </cell>
          <cell r="I99">
            <v>2014</v>
          </cell>
          <cell r="J99">
            <v>30</v>
          </cell>
          <cell r="K99">
            <v>1.5</v>
          </cell>
          <cell r="L99">
            <v>12507.86</v>
          </cell>
          <cell r="M99">
            <v>610.71</v>
          </cell>
          <cell r="N99">
            <v>11895.650000000001</v>
          </cell>
          <cell r="O99">
            <v>256055.15301369884</v>
          </cell>
        </row>
        <row r="100">
          <cell r="A100">
            <v>5</v>
          </cell>
          <cell r="B100" t="str">
            <v>107980</v>
          </cell>
          <cell r="C100" t="str">
            <v>Finanziamento chirogr.tasso fisso</v>
          </cell>
          <cell r="D100" t="str">
            <v>UBI - BERGAMO</v>
          </cell>
          <cell r="E100" t="str">
            <v>FINANZ.3 ANNI-MENSILE-2013/-2016</v>
          </cell>
          <cell r="F100">
            <v>500000</v>
          </cell>
          <cell r="G100" t="str">
            <v>07/36</v>
          </cell>
          <cell r="H100">
            <v>41759</v>
          </cell>
          <cell r="I100">
            <v>2014</v>
          </cell>
          <cell r="J100">
            <v>30</v>
          </cell>
          <cell r="K100">
            <v>1</v>
          </cell>
          <cell r="L100">
            <v>14561.98</v>
          </cell>
          <cell r="M100">
            <v>1066.95</v>
          </cell>
          <cell r="N100">
            <v>13494.029999999999</v>
          </cell>
          <cell r="O100">
            <v>406339.15</v>
          </cell>
        </row>
        <row r="101">
          <cell r="A101">
            <v>1</v>
          </cell>
          <cell r="B101" t="str">
            <v>00379473</v>
          </cell>
          <cell r="C101" t="str">
            <v>Finanziamento chirogr.tasso variabile</v>
          </cell>
          <cell r="D101" t="str">
            <v>UBI - BERGAMO</v>
          </cell>
          <cell r="E101" t="str">
            <v>FINANZ.10 ANNI-MENSILE-2014/2010-2016</v>
          </cell>
          <cell r="F101">
            <v>350000</v>
          </cell>
          <cell r="G101" t="str">
            <v>44/120</v>
          </cell>
          <cell r="H101">
            <v>41764</v>
          </cell>
          <cell r="I101">
            <v>2014</v>
          </cell>
          <cell r="J101">
            <v>30</v>
          </cell>
          <cell r="K101">
            <v>1.5</v>
          </cell>
          <cell r="L101">
            <v>3430.0528709041096</v>
          </cell>
          <cell r="M101">
            <v>472.51287090410943</v>
          </cell>
          <cell r="N101">
            <v>2956.04</v>
          </cell>
          <cell r="O101">
            <v>241886.65999999995</v>
          </cell>
        </row>
        <row r="102">
          <cell r="A102">
            <v>3</v>
          </cell>
          <cell r="B102" t="str">
            <v>393164</v>
          </cell>
          <cell r="C102" t="str">
            <v>Finanziamento chirogr.tasso fisso</v>
          </cell>
          <cell r="D102" t="str">
            <v>UBI - BERGAMO</v>
          </cell>
          <cell r="E102" t="str">
            <v>FINANZ.5 ANNI-MENSILE-2014/-011/2016</v>
          </cell>
          <cell r="F102">
            <v>700000</v>
          </cell>
          <cell r="G102" t="str">
            <v>40/120</v>
          </cell>
          <cell r="H102">
            <v>41790</v>
          </cell>
          <cell r="I102">
            <v>2014</v>
          </cell>
          <cell r="J102">
            <v>31</v>
          </cell>
          <cell r="K102">
            <v>1.5</v>
          </cell>
          <cell r="L102">
            <v>12507.86</v>
          </cell>
          <cell r="M102">
            <v>603.04999999999995</v>
          </cell>
          <cell r="N102">
            <v>11903.310000000001</v>
          </cell>
          <cell r="O102">
            <v>244151.84301369885</v>
          </cell>
        </row>
        <row r="103">
          <cell r="A103">
            <v>5</v>
          </cell>
          <cell r="B103" t="str">
            <v>107980</v>
          </cell>
          <cell r="C103" t="str">
            <v>Finanziamento chirogr.tasso fisso</v>
          </cell>
          <cell r="D103" t="str">
            <v>UBI - BERGAMO</v>
          </cell>
          <cell r="E103" t="str">
            <v>FINANZ.3 ANNI-MENSILE-2013/-2016</v>
          </cell>
          <cell r="F103">
            <v>500000</v>
          </cell>
          <cell r="G103" t="str">
            <v>08/36</v>
          </cell>
          <cell r="H103">
            <v>41790</v>
          </cell>
          <cell r="I103">
            <v>2014</v>
          </cell>
          <cell r="J103">
            <v>31</v>
          </cell>
          <cell r="K103">
            <v>1</v>
          </cell>
          <cell r="L103">
            <v>14561.98</v>
          </cell>
          <cell r="M103">
            <v>1067.08</v>
          </cell>
          <cell r="N103">
            <v>13493.9</v>
          </cell>
          <cell r="O103">
            <v>392845.25</v>
          </cell>
        </row>
        <row r="104">
          <cell r="A104">
            <v>1</v>
          </cell>
          <cell r="B104" t="str">
            <v>00379473</v>
          </cell>
          <cell r="C104" t="str">
            <v>Finanziamento chirogr.tasso variabile</v>
          </cell>
          <cell r="D104" t="str">
            <v>UBI - BERGAMO</v>
          </cell>
          <cell r="E104" t="str">
            <v>FINANZ.10 ANNI-MENSILE-2014/2010-2016</v>
          </cell>
          <cell r="F104">
            <v>350000</v>
          </cell>
          <cell r="G104" t="str">
            <v>45/120</v>
          </cell>
          <cell r="H104">
            <v>41795</v>
          </cell>
          <cell r="I104">
            <v>2014</v>
          </cell>
          <cell r="J104">
            <v>31</v>
          </cell>
          <cell r="K104">
            <v>1.5</v>
          </cell>
          <cell r="L104">
            <v>3430.0483892624652</v>
          </cell>
          <cell r="M104">
            <v>482.3683892624656</v>
          </cell>
          <cell r="N104">
            <v>2946.18</v>
          </cell>
          <cell r="O104">
            <v>238940.47999999995</v>
          </cell>
        </row>
        <row r="105">
          <cell r="A105">
            <v>7</v>
          </cell>
          <cell r="B105" t="str">
            <v>1/458/63575</v>
          </cell>
          <cell r="C105" t="str">
            <v>mutuo chirografario obbl.</v>
          </cell>
          <cell r="D105" t="str">
            <v>CRED.ART./VALTELL.</v>
          </cell>
          <cell r="E105" t="str">
            <v>FINANZ.5 ANNI-SEMESTRALE-2014/2019</v>
          </cell>
          <cell r="F105">
            <v>1000000</v>
          </cell>
          <cell r="G105" t="str">
            <v>01/10</v>
          </cell>
          <cell r="H105">
            <v>41820</v>
          </cell>
          <cell r="I105">
            <v>2014</v>
          </cell>
          <cell r="J105">
            <v>171</v>
          </cell>
          <cell r="K105">
            <v>2.2000000000000002</v>
          </cell>
          <cell r="L105">
            <v>25263.89</v>
          </cell>
          <cell r="M105">
            <v>25263.89</v>
          </cell>
          <cell r="N105">
            <v>0</v>
          </cell>
          <cell r="O105">
            <v>1000000</v>
          </cell>
        </row>
        <row r="106">
          <cell r="A106">
            <v>3</v>
          </cell>
          <cell r="B106" t="str">
            <v>393164</v>
          </cell>
          <cell r="C106" t="str">
            <v>Finanziamento chirogr.tasso fisso</v>
          </cell>
          <cell r="D106" t="str">
            <v>UBI - BERGAMO</v>
          </cell>
          <cell r="E106" t="str">
            <v>FINANZ.5 ANNI-MENSILE-2014/-011/2016</v>
          </cell>
          <cell r="F106">
            <v>700000</v>
          </cell>
          <cell r="G106" t="str">
            <v>41/120</v>
          </cell>
          <cell r="H106">
            <v>41820</v>
          </cell>
          <cell r="I106">
            <v>2014</v>
          </cell>
          <cell r="J106">
            <v>30</v>
          </cell>
          <cell r="K106">
            <v>1.5</v>
          </cell>
          <cell r="L106">
            <v>12507.86</v>
          </cell>
          <cell r="M106">
            <v>556.47</v>
          </cell>
          <cell r="N106">
            <v>11949.890000000001</v>
          </cell>
          <cell r="O106">
            <v>232201.95301369883</v>
          </cell>
        </row>
        <row r="107">
          <cell r="A107">
            <v>5</v>
          </cell>
          <cell r="B107" t="str">
            <v>107980</v>
          </cell>
          <cell r="C107" t="str">
            <v>Finanziamento chirogr.tasso fisso</v>
          </cell>
          <cell r="D107" t="str">
            <v>UBI - BERGAMO</v>
          </cell>
          <cell r="E107" t="str">
            <v>FINANZ.3 ANNI-MENSILE-2013/-2016</v>
          </cell>
          <cell r="F107">
            <v>500000</v>
          </cell>
          <cell r="G107" t="str">
            <v>09/36</v>
          </cell>
          <cell r="H107">
            <v>41820</v>
          </cell>
          <cell r="I107">
            <v>2014</v>
          </cell>
          <cell r="J107">
            <v>30</v>
          </cell>
          <cell r="K107">
            <v>1</v>
          </cell>
          <cell r="L107">
            <v>14561.98</v>
          </cell>
          <cell r="M107">
            <v>998.37</v>
          </cell>
          <cell r="N107">
            <v>13562.609999999999</v>
          </cell>
          <cell r="O107">
            <v>379282.64</v>
          </cell>
        </row>
        <row r="108">
          <cell r="A108">
            <v>1</v>
          </cell>
          <cell r="B108" t="str">
            <v>00379473</v>
          </cell>
          <cell r="C108" t="str">
            <v>Finanziamento chirogr.tasso variabile</v>
          </cell>
          <cell r="D108" t="str">
            <v>UBI - BERGAMO</v>
          </cell>
          <cell r="E108" t="str">
            <v>FINANZ.10 ANNI-MENSILE-2014/2010-2016</v>
          </cell>
          <cell r="F108">
            <v>350000</v>
          </cell>
          <cell r="G108" t="str">
            <v>46/120</v>
          </cell>
          <cell r="H108">
            <v>41825</v>
          </cell>
          <cell r="I108">
            <v>2014</v>
          </cell>
          <cell r="J108">
            <v>30</v>
          </cell>
          <cell r="K108">
            <v>1.5</v>
          </cell>
          <cell r="L108">
            <v>3430.0523948273967</v>
          </cell>
          <cell r="M108">
            <v>461.1223948273971</v>
          </cell>
          <cell r="N108">
            <v>2967.43</v>
          </cell>
          <cell r="O108">
            <v>235973.04999999996</v>
          </cell>
        </row>
        <row r="109">
          <cell r="A109">
            <v>3</v>
          </cell>
          <cell r="B109" t="str">
            <v>393164</v>
          </cell>
          <cell r="C109" t="str">
            <v>Finanziamento chirogr.tasso fisso</v>
          </cell>
          <cell r="D109" t="str">
            <v>UBI - BERGAMO</v>
          </cell>
          <cell r="E109" t="str">
            <v>FINANZ.5 ANNI-MENSILE-2014/-011/2016</v>
          </cell>
          <cell r="F109">
            <v>700000</v>
          </cell>
          <cell r="G109" t="str">
            <v>42/120</v>
          </cell>
          <cell r="H109">
            <v>41851</v>
          </cell>
          <cell r="I109">
            <v>2014</v>
          </cell>
          <cell r="J109">
            <v>31</v>
          </cell>
          <cell r="K109">
            <v>1.5</v>
          </cell>
          <cell r="L109">
            <v>12507.86</v>
          </cell>
          <cell r="M109">
            <v>546.87</v>
          </cell>
          <cell r="N109">
            <v>11959.49</v>
          </cell>
          <cell r="O109">
            <v>220242.46301369884</v>
          </cell>
        </row>
        <row r="110">
          <cell r="A110">
            <v>5</v>
          </cell>
          <cell r="B110" t="str">
            <v>107980</v>
          </cell>
          <cell r="C110" t="str">
            <v>Finanziamento chirogr.tasso fisso</v>
          </cell>
          <cell r="D110" t="str">
            <v>UBI - BERGAMO</v>
          </cell>
          <cell r="E110" t="str">
            <v>FINANZ.3 ANNI-MENSILE-2013/-2016</v>
          </cell>
          <cell r="F110">
            <v>500000</v>
          </cell>
          <cell r="G110" t="str">
            <v>10/36</v>
          </cell>
          <cell r="H110">
            <v>41851</v>
          </cell>
          <cell r="I110">
            <v>2014</v>
          </cell>
          <cell r="J110">
            <v>31</v>
          </cell>
          <cell r="K110">
            <v>1</v>
          </cell>
          <cell r="L110">
            <v>14561.98</v>
          </cell>
          <cell r="M110">
            <v>996.03</v>
          </cell>
          <cell r="N110">
            <v>13564.949999999999</v>
          </cell>
          <cell r="O110">
            <v>365717.69</v>
          </cell>
        </row>
        <row r="111">
          <cell r="A111">
            <v>1</v>
          </cell>
          <cell r="B111" t="str">
            <v>00379473</v>
          </cell>
          <cell r="C111" t="str">
            <v>Finanziamento chirogr.tasso variabile</v>
          </cell>
          <cell r="D111" t="str">
            <v>UBI - BERGAMO</v>
          </cell>
          <cell r="E111" t="str">
            <v>FINANZ.10 ANNI-MENSILE-2014/2010-2016</v>
          </cell>
          <cell r="F111">
            <v>350000</v>
          </cell>
          <cell r="G111" t="str">
            <v>47/120</v>
          </cell>
          <cell r="H111">
            <v>41856</v>
          </cell>
          <cell r="I111">
            <v>2014</v>
          </cell>
          <cell r="J111">
            <v>31</v>
          </cell>
          <cell r="K111">
            <v>1.5</v>
          </cell>
          <cell r="L111">
            <v>3430.0455168054791</v>
          </cell>
          <cell r="M111">
            <v>470.57551680547937</v>
          </cell>
          <cell r="N111">
            <v>2957.97</v>
          </cell>
          <cell r="O111">
            <v>233015.07999999996</v>
          </cell>
        </row>
        <row r="112">
          <cell r="A112">
            <v>6</v>
          </cell>
          <cell r="B112" t="str">
            <v>0062941/001FIN 45450033</v>
          </cell>
          <cell r="C112" t="str">
            <v>mutuo chirografario obbl.</v>
          </cell>
          <cell r="D112" t="str">
            <v>CRED.ART./VALTELL.</v>
          </cell>
          <cell r="E112" t="str">
            <v>FINANZ.5 ANNI-SEMESTRALE-2011/2016</v>
          </cell>
          <cell r="F112">
            <v>8100000</v>
          </cell>
          <cell r="G112" t="str">
            <v>07/10</v>
          </cell>
          <cell r="H112">
            <v>41859</v>
          </cell>
          <cell r="I112">
            <v>2014</v>
          </cell>
          <cell r="J112">
            <v>181</v>
          </cell>
          <cell r="K112">
            <v>0</v>
          </cell>
          <cell r="L112">
            <v>176735.34246575343</v>
          </cell>
          <cell r="M112">
            <v>176735.34246575343</v>
          </cell>
          <cell r="N112">
            <v>0</v>
          </cell>
          <cell r="O112">
            <v>8100000</v>
          </cell>
        </row>
        <row r="113">
          <cell r="A113">
            <v>3</v>
          </cell>
          <cell r="B113" t="str">
            <v>393164</v>
          </cell>
          <cell r="C113" t="str">
            <v>Finanziamento chirogr.tasso fisso</v>
          </cell>
          <cell r="D113" t="str">
            <v>UBI - BERGAMO</v>
          </cell>
          <cell r="E113" t="str">
            <v>FINANZ.5 ANNI-MENSILE-2014/-011/2016</v>
          </cell>
          <cell r="F113">
            <v>700000</v>
          </cell>
          <cell r="G113" t="str">
            <v>43/120</v>
          </cell>
          <cell r="H113">
            <v>41882</v>
          </cell>
          <cell r="I113">
            <v>2014</v>
          </cell>
          <cell r="J113">
            <v>31</v>
          </cell>
          <cell r="K113">
            <v>1.5</v>
          </cell>
          <cell r="L113">
            <v>12507.86</v>
          </cell>
          <cell r="M113">
            <v>518.70000000000005</v>
          </cell>
          <cell r="N113">
            <v>11987.66</v>
          </cell>
          <cell r="O113">
            <v>208254.80301369884</v>
          </cell>
        </row>
        <row r="114">
          <cell r="A114">
            <v>5</v>
          </cell>
          <cell r="B114" t="str">
            <v>107980</v>
          </cell>
          <cell r="C114" t="str">
            <v>Finanziamento chirogr.tasso fisso</v>
          </cell>
          <cell r="D114" t="str">
            <v>UBI - BERGAMO</v>
          </cell>
          <cell r="E114" t="str">
            <v>FINANZ.3 ANNI-MENSILE-2013/-2016</v>
          </cell>
          <cell r="F114">
            <v>500000</v>
          </cell>
          <cell r="G114" t="str">
            <v>11/36</v>
          </cell>
          <cell r="H114">
            <v>41882</v>
          </cell>
          <cell r="I114">
            <v>2014</v>
          </cell>
          <cell r="J114">
            <v>31</v>
          </cell>
          <cell r="K114">
            <v>1</v>
          </cell>
          <cell r="L114">
            <v>14561.98</v>
          </cell>
          <cell r="M114">
            <v>960.4</v>
          </cell>
          <cell r="N114">
            <v>13600.58</v>
          </cell>
          <cell r="O114">
            <v>352117.11</v>
          </cell>
        </row>
        <row r="115">
          <cell r="A115">
            <v>2</v>
          </cell>
          <cell r="B115" t="str">
            <v>004/1033798</v>
          </cell>
          <cell r="C115" t="str">
            <v>mutuo chirografario obbl.</v>
          </cell>
          <cell r="D115" t="str">
            <v>UBI - BERGAMO</v>
          </cell>
          <cell r="E115" t="str">
            <v>FINANZ.5 ANNI-SEMESTRALE-2012/2017</v>
          </cell>
          <cell r="F115">
            <v>2600000</v>
          </cell>
          <cell r="G115" t="str">
            <v>05/10</v>
          </cell>
          <cell r="H115">
            <v>41884</v>
          </cell>
          <cell r="I115">
            <v>2014</v>
          </cell>
          <cell r="J115">
            <v>184</v>
          </cell>
          <cell r="K115">
            <v>2</v>
          </cell>
          <cell r="L115">
            <v>118487.92</v>
          </cell>
          <cell r="M115">
            <v>118485.92</v>
          </cell>
          <cell r="N115">
            <v>0</v>
          </cell>
          <cell r="O115">
            <v>2600000</v>
          </cell>
        </row>
        <row r="116">
          <cell r="A116">
            <v>1</v>
          </cell>
          <cell r="B116" t="str">
            <v>00379473</v>
          </cell>
          <cell r="C116" t="str">
            <v>Finanziamento chirogr.tasso variabile</v>
          </cell>
          <cell r="D116" t="str">
            <v>UBI - BERGAMO</v>
          </cell>
          <cell r="E116" t="str">
            <v>FINANZ.10 ANNI-MENSILE-2014/2010-2016</v>
          </cell>
          <cell r="F116">
            <v>350000</v>
          </cell>
          <cell r="G116" t="str">
            <v>48/120</v>
          </cell>
          <cell r="H116">
            <v>41887</v>
          </cell>
          <cell r="I116">
            <v>2014</v>
          </cell>
          <cell r="J116">
            <v>31</v>
          </cell>
          <cell r="K116">
            <v>1.5</v>
          </cell>
          <cell r="L116">
            <v>3430.0467573435617</v>
          </cell>
          <cell r="M116">
            <v>464.67675734356158</v>
          </cell>
          <cell r="N116">
            <v>2963.87</v>
          </cell>
          <cell r="O116">
            <v>230051.20999999996</v>
          </cell>
        </row>
        <row r="117">
          <cell r="A117">
            <v>3</v>
          </cell>
          <cell r="B117" t="str">
            <v>393164</v>
          </cell>
          <cell r="C117" t="str">
            <v>Finanziamento chirogr.tasso fisso</v>
          </cell>
          <cell r="D117" t="str">
            <v>UBI - BERGAMO</v>
          </cell>
          <cell r="E117" t="str">
            <v>FINANZ.5 ANNI-MENSILE-2014/-011/2016</v>
          </cell>
          <cell r="F117">
            <v>700000</v>
          </cell>
          <cell r="G117" t="str">
            <v>44/120</v>
          </cell>
          <cell r="H117">
            <v>41912</v>
          </cell>
          <cell r="I117">
            <v>2014</v>
          </cell>
          <cell r="J117">
            <v>30</v>
          </cell>
          <cell r="K117">
            <v>1.5</v>
          </cell>
          <cell r="L117">
            <v>12507.86</v>
          </cell>
          <cell r="M117">
            <v>474.65</v>
          </cell>
          <cell r="N117">
            <v>12031.710000000001</v>
          </cell>
          <cell r="O117">
            <v>196223.09301369885</v>
          </cell>
        </row>
        <row r="118">
          <cell r="A118">
            <v>5</v>
          </cell>
          <cell r="B118" t="str">
            <v>107980</v>
          </cell>
          <cell r="C118" t="str">
            <v>Finanziamento chirogr.tasso fisso</v>
          </cell>
          <cell r="D118" t="str">
            <v>UBI - BERGAMO</v>
          </cell>
          <cell r="E118" t="str">
            <v>FINANZ.3 ANNI-MENSILE-2013/-2016</v>
          </cell>
          <cell r="F118">
            <v>500000</v>
          </cell>
          <cell r="G118" t="str">
            <v>12/36</v>
          </cell>
          <cell r="H118">
            <v>41912</v>
          </cell>
          <cell r="I118">
            <v>2014</v>
          </cell>
          <cell r="J118">
            <v>30</v>
          </cell>
          <cell r="K118">
            <v>1</v>
          </cell>
          <cell r="L118">
            <v>14561.98</v>
          </cell>
          <cell r="M118">
            <v>894.86</v>
          </cell>
          <cell r="N118">
            <v>13666.119999999999</v>
          </cell>
          <cell r="O118">
            <v>338450.99</v>
          </cell>
        </row>
        <row r="119">
          <cell r="A119">
            <v>1</v>
          </cell>
          <cell r="B119" t="str">
            <v>00379473</v>
          </cell>
          <cell r="C119" t="str">
            <v>Finanziamento chirogr.tasso variabile</v>
          </cell>
          <cell r="D119" t="str">
            <v>UBI - BERGAMO</v>
          </cell>
          <cell r="E119" t="str">
            <v>FINANZ.10 ANNI-MENSILE-2014/2010-2016</v>
          </cell>
          <cell r="F119">
            <v>350000</v>
          </cell>
          <cell r="G119" t="str">
            <v>49/120</v>
          </cell>
          <cell r="H119">
            <v>41917</v>
          </cell>
          <cell r="I119">
            <v>2014</v>
          </cell>
          <cell r="J119">
            <v>30</v>
          </cell>
          <cell r="K119">
            <v>1.5</v>
          </cell>
          <cell r="L119">
            <v>3430.0473214356161</v>
          </cell>
          <cell r="M119">
            <v>443.96732143561627</v>
          </cell>
          <cell r="N119">
            <v>2984.58</v>
          </cell>
          <cell r="O119">
            <v>227066.62999999998</v>
          </cell>
        </row>
        <row r="120">
          <cell r="A120">
            <v>3</v>
          </cell>
          <cell r="B120" t="str">
            <v>393164</v>
          </cell>
          <cell r="C120" t="str">
            <v>Finanziamento chirogr.tasso fisso</v>
          </cell>
          <cell r="D120" t="str">
            <v>UBI - BERGAMO</v>
          </cell>
          <cell r="E120" t="str">
            <v>FINANZ.5 ANNI-MENSILE-2014/-011/2016</v>
          </cell>
          <cell r="F120">
            <v>700000</v>
          </cell>
          <cell r="G120" t="str">
            <v>45/120</v>
          </cell>
          <cell r="H120">
            <v>41943</v>
          </cell>
          <cell r="I120">
            <v>2014</v>
          </cell>
          <cell r="J120">
            <v>31</v>
          </cell>
          <cell r="K120">
            <v>1.5</v>
          </cell>
          <cell r="L120">
            <v>12507.86</v>
          </cell>
          <cell r="M120">
            <v>462.14</v>
          </cell>
          <cell r="N120">
            <v>12044.220000000001</v>
          </cell>
          <cell r="O120">
            <v>184178.87301369885</v>
          </cell>
        </row>
        <row r="121">
          <cell r="A121">
            <v>5</v>
          </cell>
          <cell r="B121" t="str">
            <v>107980</v>
          </cell>
          <cell r="C121" t="str">
            <v>Finanziamento chirogr.tasso fisso</v>
          </cell>
          <cell r="D121" t="str">
            <v>UBI - BERGAMO</v>
          </cell>
          <cell r="E121" t="str">
            <v>FINANZ.3 ANNI-MENSILE-2013/-2016</v>
          </cell>
          <cell r="F121">
            <v>500000</v>
          </cell>
          <cell r="G121" t="str">
            <v>13/36</v>
          </cell>
          <cell r="H121">
            <v>41943</v>
          </cell>
          <cell r="I121">
            <v>2014</v>
          </cell>
          <cell r="J121">
            <v>31</v>
          </cell>
          <cell r="K121">
            <v>1</v>
          </cell>
          <cell r="L121">
            <v>14561.98</v>
          </cell>
          <cell r="M121">
            <v>888.8</v>
          </cell>
          <cell r="N121">
            <v>13672.18</v>
          </cell>
          <cell r="O121">
            <v>324778.81</v>
          </cell>
        </row>
        <row r="122">
          <cell r="A122">
            <v>8</v>
          </cell>
          <cell r="B122" t="str">
            <v>655-000-4503218</v>
          </cell>
          <cell r="C122" t="str">
            <v>Finanziamento-Int.swap</v>
          </cell>
          <cell r="D122" t="str">
            <v>UNICREDIT</v>
          </cell>
          <cell r="E122" t="str">
            <v>FINANZ.3 ANNI-TRIMESTRALE-2014/2017</v>
          </cell>
          <cell r="F122">
            <v>1000000</v>
          </cell>
          <cell r="G122" t="str">
            <v>01/12</v>
          </cell>
          <cell r="H122">
            <v>41943</v>
          </cell>
          <cell r="I122">
            <v>2014</v>
          </cell>
          <cell r="J122">
            <v>91</v>
          </cell>
          <cell r="K122">
            <v>0</v>
          </cell>
          <cell r="L122">
            <v>87948.04</v>
          </cell>
          <cell r="M122">
            <v>7885.62</v>
          </cell>
          <cell r="N122">
            <v>80062.42</v>
          </cell>
          <cell r="O122">
            <v>919937.58</v>
          </cell>
        </row>
        <row r="123">
          <cell r="A123">
            <v>1</v>
          </cell>
          <cell r="B123" t="str">
            <v>00379473</v>
          </cell>
          <cell r="C123" t="str">
            <v>Finanziamento chirogr.tasso variabile</v>
          </cell>
          <cell r="D123" t="str">
            <v>UBI - BERGAMO</v>
          </cell>
          <cell r="E123" t="str">
            <v>FINANZ.10 ANNI-MENSILE-2014/2010-2016</v>
          </cell>
          <cell r="F123">
            <v>350000</v>
          </cell>
          <cell r="G123" t="str">
            <v>50/120</v>
          </cell>
          <cell r="H123">
            <v>41948</v>
          </cell>
          <cell r="I123">
            <v>2014</v>
          </cell>
          <cell r="J123">
            <v>31</v>
          </cell>
          <cell r="K123">
            <v>1.5</v>
          </cell>
          <cell r="L123">
            <v>3430.0544072449311</v>
          </cell>
          <cell r="M123">
            <v>452.81440724493137</v>
          </cell>
          <cell r="N123">
            <v>2975.74</v>
          </cell>
          <cell r="O123">
            <v>224090.88999999998</v>
          </cell>
        </row>
        <row r="124">
          <cell r="A124">
            <v>3</v>
          </cell>
          <cell r="B124" t="str">
            <v>393164</v>
          </cell>
          <cell r="C124" t="str">
            <v>Finanziamento chirogr.tasso fisso</v>
          </cell>
          <cell r="D124" t="str">
            <v>UBI - BERGAMO</v>
          </cell>
          <cell r="E124" t="str">
            <v>FINANZ.5 ANNI-MENSILE-2014/-011/2016</v>
          </cell>
          <cell r="F124">
            <v>700000</v>
          </cell>
          <cell r="G124" t="str">
            <v>46/120</v>
          </cell>
          <cell r="H124">
            <v>41973</v>
          </cell>
          <cell r="I124">
            <v>2014</v>
          </cell>
          <cell r="J124">
            <v>30</v>
          </cell>
          <cell r="K124">
            <v>1.5</v>
          </cell>
          <cell r="L124">
            <v>12507.86</v>
          </cell>
          <cell r="M124">
            <v>419.78</v>
          </cell>
          <cell r="N124">
            <v>12086.58</v>
          </cell>
          <cell r="O124">
            <v>172092.29301369886</v>
          </cell>
        </row>
        <row r="125">
          <cell r="A125">
            <v>5</v>
          </cell>
          <cell r="B125" t="str">
            <v>107980</v>
          </cell>
          <cell r="C125" t="str">
            <v>Finanziamento chirogr.tasso fisso</v>
          </cell>
          <cell r="D125" t="str">
            <v>UBI - BERGAMO</v>
          </cell>
          <cell r="E125" t="str">
            <v>FINANZ.3 ANNI-MENSILE-2013/-2016</v>
          </cell>
          <cell r="F125">
            <v>500000</v>
          </cell>
          <cell r="G125" t="str">
            <v>14/36</v>
          </cell>
          <cell r="H125">
            <v>41973</v>
          </cell>
          <cell r="I125">
            <v>2014</v>
          </cell>
          <cell r="J125">
            <v>30</v>
          </cell>
          <cell r="K125">
            <v>1</v>
          </cell>
          <cell r="L125">
            <v>14561.98</v>
          </cell>
          <cell r="M125">
            <v>825.38</v>
          </cell>
          <cell r="N125">
            <v>13735.6</v>
          </cell>
          <cell r="O125">
            <v>311043.21000000002</v>
          </cell>
        </row>
        <row r="126">
          <cell r="A126">
            <v>1</v>
          </cell>
          <cell r="B126" t="str">
            <v>00379473</v>
          </cell>
          <cell r="C126" t="str">
            <v>Finanziamento chirogr.tasso variabile</v>
          </cell>
          <cell r="D126" t="str">
            <v>UBI - BERGAMO</v>
          </cell>
          <cell r="E126" t="str">
            <v>FINANZ.10 ANNI-MENSILE-2014/2010-2016</v>
          </cell>
          <cell r="F126">
            <v>350000</v>
          </cell>
          <cell r="G126" t="str">
            <v>51/120</v>
          </cell>
          <cell r="H126">
            <v>41978</v>
          </cell>
          <cell r="I126">
            <v>2014</v>
          </cell>
          <cell r="J126">
            <v>30</v>
          </cell>
          <cell r="K126">
            <v>1.5</v>
          </cell>
          <cell r="L126">
            <v>3241.45</v>
          </cell>
          <cell r="M126">
            <v>432.46472031780814</v>
          </cell>
          <cell r="N126">
            <v>2807.4852796821915</v>
          </cell>
          <cell r="O126">
            <v>221570.31</v>
          </cell>
        </row>
        <row r="127">
          <cell r="A127">
            <v>7</v>
          </cell>
          <cell r="B127" t="str">
            <v>1/458/63575</v>
          </cell>
          <cell r="C127" t="str">
            <v>mutuo chirografario obbl.</v>
          </cell>
          <cell r="D127" t="str">
            <v>CRED.ART./VALTELL.</v>
          </cell>
          <cell r="E127" t="str">
            <v>FINANZ.5 ANNI-SEMESTRALE-2014/2019</v>
          </cell>
          <cell r="F127">
            <v>1000000</v>
          </cell>
          <cell r="G127" t="str">
            <v>02/10</v>
          </cell>
          <cell r="H127">
            <v>42004</v>
          </cell>
          <cell r="I127">
            <v>2014</v>
          </cell>
          <cell r="J127">
            <v>184</v>
          </cell>
          <cell r="K127">
            <v>2.2000000000000002</v>
          </cell>
          <cell r="L127">
            <v>26750</v>
          </cell>
          <cell r="M127">
            <v>26750</v>
          </cell>
          <cell r="N127">
            <v>0</v>
          </cell>
          <cell r="O127">
            <v>1000000</v>
          </cell>
        </row>
        <row r="128">
          <cell r="A128">
            <v>3</v>
          </cell>
          <cell r="B128" t="str">
            <v>393164</v>
          </cell>
          <cell r="C128" t="str">
            <v>Finanziamento chirogr.tasso fisso</v>
          </cell>
          <cell r="D128" t="str">
            <v>UBI - BERGAMO</v>
          </cell>
          <cell r="E128" t="str">
            <v>FINANZ.5 ANNI-MENSILE-2014/-011/2016</v>
          </cell>
          <cell r="F128">
            <v>700000</v>
          </cell>
          <cell r="G128" t="str">
            <v>47/120</v>
          </cell>
          <cell r="H128">
            <v>42004</v>
          </cell>
          <cell r="I128">
            <v>2014</v>
          </cell>
          <cell r="J128">
            <v>31</v>
          </cell>
          <cell r="K128">
            <v>1.5</v>
          </cell>
          <cell r="L128">
            <v>12507.86</v>
          </cell>
          <cell r="M128">
            <v>405.3</v>
          </cell>
          <cell r="N128">
            <v>12101.060000000001</v>
          </cell>
          <cell r="O128">
            <v>159991.23301369886</v>
          </cell>
        </row>
        <row r="129">
          <cell r="A129">
            <v>5</v>
          </cell>
          <cell r="B129" t="str">
            <v>107980</v>
          </cell>
          <cell r="C129" t="str">
            <v>Finanziamento chirogr.tasso fisso</v>
          </cell>
          <cell r="D129" t="str">
            <v>UBI - BERGAMO</v>
          </cell>
          <cell r="E129" t="str">
            <v>FINANZ.3 ANNI-MENSILE-2013/-2016</v>
          </cell>
          <cell r="F129">
            <v>500000</v>
          </cell>
          <cell r="G129" t="str">
            <v>15/36</v>
          </cell>
          <cell r="H129">
            <v>42004</v>
          </cell>
          <cell r="I129">
            <v>2014</v>
          </cell>
          <cell r="J129">
            <v>31</v>
          </cell>
          <cell r="K129">
            <v>1</v>
          </cell>
          <cell r="L129">
            <v>14561.98</v>
          </cell>
          <cell r="M129">
            <v>816.83</v>
          </cell>
          <cell r="N129">
            <v>13744.15</v>
          </cell>
          <cell r="O129">
            <v>297299.06</v>
          </cell>
        </row>
        <row r="130">
          <cell r="A130">
            <v>1</v>
          </cell>
          <cell r="B130" t="str">
            <v>00379473</v>
          </cell>
          <cell r="C130" t="str">
            <v>Finanziamento chirogr.tasso variabile</v>
          </cell>
          <cell r="D130" t="str">
            <v>UBI - BERGAMO</v>
          </cell>
          <cell r="E130" t="str">
            <v>FINANZ.10 ANNI-MENSILE-2014/2010-2016</v>
          </cell>
          <cell r="F130">
            <v>350000</v>
          </cell>
          <cell r="G130" t="str">
            <v>52/120</v>
          </cell>
          <cell r="H130">
            <v>42009</v>
          </cell>
          <cell r="I130">
            <v>2015</v>
          </cell>
          <cell r="J130">
            <v>31</v>
          </cell>
          <cell r="K130">
            <v>1.5</v>
          </cell>
          <cell r="L130">
            <v>3244.81</v>
          </cell>
          <cell r="M130">
            <v>260.26</v>
          </cell>
          <cell r="N130">
            <v>2983.05</v>
          </cell>
          <cell r="O130">
            <v>218587.26</v>
          </cell>
        </row>
        <row r="131">
          <cell r="A131">
            <v>3</v>
          </cell>
          <cell r="B131" t="str">
            <v>393164</v>
          </cell>
          <cell r="C131" t="str">
            <v>Finanziamento chirogr.tasso fisso</v>
          </cell>
          <cell r="D131" t="str">
            <v>UBI - BERGAMO</v>
          </cell>
          <cell r="E131" t="str">
            <v>FINANZ.5 ANNI-MENSILE-2014/-011/2016</v>
          </cell>
          <cell r="F131">
            <v>700000</v>
          </cell>
          <cell r="G131" t="str">
            <v>48/120</v>
          </cell>
          <cell r="H131">
            <v>42035</v>
          </cell>
          <cell r="I131">
            <v>2015</v>
          </cell>
          <cell r="J131">
            <v>31</v>
          </cell>
          <cell r="K131">
            <v>1.5</v>
          </cell>
          <cell r="L131">
            <v>12379.86</v>
          </cell>
          <cell r="M131">
            <v>248.8</v>
          </cell>
          <cell r="N131">
            <v>12129.560000000001</v>
          </cell>
          <cell r="O131">
            <v>147861.67301369886</v>
          </cell>
        </row>
        <row r="132">
          <cell r="A132">
            <v>5</v>
          </cell>
          <cell r="B132" t="str">
            <v>107980</v>
          </cell>
          <cell r="C132" t="str">
            <v>Finanziamento chirogr.tasso fisso</v>
          </cell>
          <cell r="D132" t="str">
            <v>UBI - BERGAMO</v>
          </cell>
          <cell r="E132" t="str">
            <v>FINANZ.3 ANNI-MENSILE-2013/-2016</v>
          </cell>
          <cell r="F132">
            <v>500000</v>
          </cell>
          <cell r="G132" t="str">
            <v>16/36</v>
          </cell>
          <cell r="H132">
            <v>42035</v>
          </cell>
          <cell r="I132">
            <v>2015</v>
          </cell>
          <cell r="J132">
            <v>31</v>
          </cell>
          <cell r="K132">
            <v>1</v>
          </cell>
          <cell r="L132">
            <v>14561.98</v>
          </cell>
          <cell r="M132">
            <v>780.73</v>
          </cell>
          <cell r="N132">
            <v>13780.25</v>
          </cell>
          <cell r="O132">
            <v>283518.81</v>
          </cell>
        </row>
        <row r="133">
          <cell r="A133">
            <v>8</v>
          </cell>
          <cell r="B133" t="str">
            <v>655-000-4503218</v>
          </cell>
          <cell r="C133" t="str">
            <v>Finanziamento-Int.swap</v>
          </cell>
          <cell r="D133" t="str">
            <v>UNICREDIT</v>
          </cell>
          <cell r="E133" t="str">
            <v>FINANZ.3 ANNI-TRIMESTRALE-2014/2017</v>
          </cell>
          <cell r="F133">
            <v>1000000</v>
          </cell>
          <cell r="G133" t="str">
            <v>02/12</v>
          </cell>
          <cell r="H133">
            <v>42035</v>
          </cell>
          <cell r="I133">
            <v>2015</v>
          </cell>
          <cell r="J133">
            <v>92</v>
          </cell>
          <cell r="K133">
            <v>0</v>
          </cell>
          <cell r="L133">
            <v>87312.42</v>
          </cell>
          <cell r="M133">
            <v>6669.55</v>
          </cell>
          <cell r="N133">
            <v>80642.87</v>
          </cell>
          <cell r="O133">
            <v>839294.71</v>
          </cell>
        </row>
        <row r="134">
          <cell r="A134">
            <v>1</v>
          </cell>
          <cell r="B134" t="str">
            <v>00379473</v>
          </cell>
          <cell r="C134" t="str">
            <v>Finanziamento chirogr.tasso variabile</v>
          </cell>
          <cell r="D134" t="str">
            <v>UBI - BERGAMO</v>
          </cell>
          <cell r="E134" t="str">
            <v>FINANZ.10 ANNI-MENSILE-2014/2010-2016</v>
          </cell>
          <cell r="F134">
            <v>350000</v>
          </cell>
          <cell r="G134" t="str">
            <v>53/120</v>
          </cell>
          <cell r="H134">
            <v>42040</v>
          </cell>
          <cell r="I134">
            <v>2015</v>
          </cell>
          <cell r="J134">
            <v>31</v>
          </cell>
          <cell r="K134">
            <v>1.5</v>
          </cell>
          <cell r="L134">
            <v>3246.45</v>
          </cell>
          <cell r="M134">
            <v>255.64</v>
          </cell>
          <cell r="N134">
            <v>2989.31</v>
          </cell>
          <cell r="O134">
            <v>215597.95</v>
          </cell>
        </row>
        <row r="135">
          <cell r="A135">
            <v>6</v>
          </cell>
          <cell r="B135" t="str">
            <v>0062941/001FIN 45450033</v>
          </cell>
          <cell r="C135" t="str">
            <v>mutuo chirografario obbl.</v>
          </cell>
          <cell r="D135" t="str">
            <v>CRED.ART./VALTELL.</v>
          </cell>
          <cell r="E135" t="str">
            <v>FINANZ.5 ANNI-SEMESTRALE-2011/2016</v>
          </cell>
          <cell r="F135">
            <v>8100000</v>
          </cell>
          <cell r="G135" t="str">
            <v>08/10</v>
          </cell>
          <cell r="H135">
            <v>42043</v>
          </cell>
          <cell r="I135">
            <v>2015</v>
          </cell>
          <cell r="J135">
            <v>184</v>
          </cell>
          <cell r="K135">
            <v>0</v>
          </cell>
          <cell r="L135">
            <v>179664.65753424657</v>
          </cell>
          <cell r="M135">
            <v>179664.65753424657</v>
          </cell>
          <cell r="N135">
            <v>0</v>
          </cell>
          <cell r="O135">
            <v>8100000</v>
          </cell>
        </row>
        <row r="136">
          <cell r="A136">
            <v>4</v>
          </cell>
          <cell r="B136" t="str">
            <v>004/01125671</v>
          </cell>
          <cell r="C136" t="str">
            <v>Finanziamento chirografario</v>
          </cell>
          <cell r="D136" t="str">
            <v>UBI - BERGAMO</v>
          </cell>
          <cell r="E136" t="str">
            <v>FINANZ.3 ANNI-MENSILE-2015/-2018</v>
          </cell>
          <cell r="F136">
            <v>1500000</v>
          </cell>
          <cell r="G136" t="str">
            <v>01/36</v>
          </cell>
          <cell r="H136">
            <v>42062</v>
          </cell>
          <cell r="I136">
            <v>2015</v>
          </cell>
          <cell r="J136">
            <v>31</v>
          </cell>
          <cell r="K136">
            <v>2</v>
          </cell>
          <cell r="L136">
            <v>42658.2</v>
          </cell>
          <cell r="M136">
            <v>1950.45</v>
          </cell>
          <cell r="N136">
            <v>40705.75</v>
          </cell>
          <cell r="O136">
            <v>1459294.25</v>
          </cell>
        </row>
        <row r="137">
          <cell r="A137">
            <v>3</v>
          </cell>
          <cell r="B137" t="str">
            <v>393164</v>
          </cell>
          <cell r="C137" t="str">
            <v>Finanziamento chirogr.tasso fisso</v>
          </cell>
          <cell r="D137" t="str">
            <v>UBI - BERGAMO</v>
          </cell>
          <cell r="E137" t="str">
            <v>FINANZ.5 ANNI-MENSILE-2014/-011/2016</v>
          </cell>
          <cell r="F137">
            <v>700000</v>
          </cell>
          <cell r="G137" t="str">
            <v>49/120</v>
          </cell>
          <cell r="H137">
            <v>42063</v>
          </cell>
          <cell r="I137">
            <v>2015</v>
          </cell>
          <cell r="J137">
            <v>28</v>
          </cell>
          <cell r="K137">
            <v>1.5</v>
          </cell>
          <cell r="L137">
            <v>12399.19</v>
          </cell>
          <cell r="M137">
            <v>205.87</v>
          </cell>
          <cell r="N137">
            <v>12191.82</v>
          </cell>
          <cell r="O137">
            <v>135669.85301369886</v>
          </cell>
        </row>
        <row r="138">
          <cell r="A138">
            <v>5</v>
          </cell>
          <cell r="B138" t="str">
            <v>107980</v>
          </cell>
          <cell r="C138" t="str">
            <v>Finanziamento chirogr.tasso fisso</v>
          </cell>
          <cell r="D138" t="str">
            <v>UBI - BERGAMO</v>
          </cell>
          <cell r="E138" t="str">
            <v>FINANZ.3 ANNI-MENSILE-2013/-2016</v>
          </cell>
          <cell r="F138">
            <v>500000</v>
          </cell>
          <cell r="G138" t="str">
            <v>17/36</v>
          </cell>
          <cell r="H138">
            <v>42063</v>
          </cell>
          <cell r="I138">
            <v>2015</v>
          </cell>
          <cell r="J138">
            <v>28</v>
          </cell>
          <cell r="K138">
            <v>1</v>
          </cell>
          <cell r="L138">
            <v>14561.98</v>
          </cell>
          <cell r="M138">
            <v>672.49</v>
          </cell>
          <cell r="N138">
            <v>13888.49</v>
          </cell>
          <cell r="O138">
            <v>269630.32</v>
          </cell>
        </row>
        <row r="139">
          <cell r="A139">
            <v>2</v>
          </cell>
          <cell r="B139" t="str">
            <v>004/1033798</v>
          </cell>
          <cell r="C139" t="str">
            <v>mutuo chirografario obbl.</v>
          </cell>
          <cell r="D139" t="str">
            <v>UBI - BERGAMO</v>
          </cell>
          <cell r="E139" t="str">
            <v>FINANZ.5 ANNI-SEMESTRALE-2012/2017</v>
          </cell>
          <cell r="F139">
            <v>2600000</v>
          </cell>
          <cell r="G139" t="str">
            <v>06/10</v>
          </cell>
          <cell r="H139">
            <v>42065</v>
          </cell>
          <cell r="I139">
            <v>2015</v>
          </cell>
          <cell r="J139">
            <v>181</v>
          </cell>
          <cell r="K139">
            <v>2</v>
          </cell>
          <cell r="L139">
            <v>116556.08</v>
          </cell>
          <cell r="M139">
            <v>116554.08</v>
          </cell>
          <cell r="N139">
            <v>0</v>
          </cell>
          <cell r="O139">
            <v>2600000</v>
          </cell>
        </row>
        <row r="140">
          <cell r="A140">
            <v>1</v>
          </cell>
          <cell r="B140" t="str">
            <v>00379473</v>
          </cell>
          <cell r="C140" t="str">
            <v>Finanziamento chirogr.tasso variabile</v>
          </cell>
          <cell r="D140" t="str">
            <v>UBI - BERGAMO</v>
          </cell>
          <cell r="E140" t="str">
            <v>FINANZ.10 ANNI-MENSILE-2014/2010-2016</v>
          </cell>
          <cell r="F140">
            <v>350000</v>
          </cell>
          <cell r="G140" t="str">
            <v>54/120</v>
          </cell>
          <cell r="H140">
            <v>42068</v>
          </cell>
          <cell r="I140">
            <v>2015</v>
          </cell>
          <cell r="J140">
            <v>28</v>
          </cell>
          <cell r="K140">
            <v>1.5</v>
          </cell>
          <cell r="L140">
            <v>3265.12</v>
          </cell>
          <cell r="M140">
            <v>224.27</v>
          </cell>
          <cell r="N140">
            <v>3039.35</v>
          </cell>
          <cell r="O140">
            <v>212558.6</v>
          </cell>
        </row>
        <row r="141">
          <cell r="A141">
            <v>4</v>
          </cell>
          <cell r="B141" t="str">
            <v>004/01125671</v>
          </cell>
          <cell r="C141" t="str">
            <v>Finanziamento chirografario</v>
          </cell>
          <cell r="D141" t="str">
            <v>UBI - BERGAMO</v>
          </cell>
          <cell r="E141" t="str">
            <v>FINANZ.3 ANNI-MENSILE-2015/-2018</v>
          </cell>
          <cell r="F141">
            <v>1500000</v>
          </cell>
          <cell r="G141" t="str">
            <v>02/36</v>
          </cell>
          <cell r="H141">
            <v>42090</v>
          </cell>
          <cell r="I141">
            <v>2015</v>
          </cell>
          <cell r="J141">
            <v>28</v>
          </cell>
          <cell r="K141">
            <v>2</v>
          </cell>
          <cell r="L141">
            <v>42640.29</v>
          </cell>
          <cell r="M141">
            <v>1695.98</v>
          </cell>
          <cell r="N141">
            <v>40942.31</v>
          </cell>
          <cell r="O141">
            <v>1418351.94</v>
          </cell>
        </row>
        <row r="142">
          <cell r="A142">
            <v>9</v>
          </cell>
          <cell r="B142" t="str">
            <v>045450033</v>
          </cell>
          <cell r="C142" t="str">
            <v>mutuo chirografario obbl.</v>
          </cell>
          <cell r="D142" t="str">
            <v>POP.LODI</v>
          </cell>
          <cell r="E142" t="str">
            <v>FINANZ.3 ANNI-TRIMESTRALE-2018/2018</v>
          </cell>
          <cell r="F142">
            <v>1500000</v>
          </cell>
          <cell r="G142" t="str">
            <v>01/P</v>
          </cell>
          <cell r="H142">
            <v>42094</v>
          </cell>
          <cell r="I142">
            <v>2015</v>
          </cell>
          <cell r="J142">
            <v>0</v>
          </cell>
          <cell r="K142">
            <v>0</v>
          </cell>
          <cell r="L142">
            <v>3401.92</v>
          </cell>
          <cell r="M142">
            <v>3401.92</v>
          </cell>
          <cell r="N142">
            <v>0</v>
          </cell>
          <cell r="O142">
            <v>1500000</v>
          </cell>
        </row>
        <row r="143">
          <cell r="A143">
            <v>3</v>
          </cell>
          <cell r="B143" t="str">
            <v>393164</v>
          </cell>
          <cell r="C143" t="str">
            <v>Finanziamento chirogr.tasso fisso</v>
          </cell>
          <cell r="D143" t="str">
            <v>UBI - BERGAMO</v>
          </cell>
          <cell r="E143" t="str">
            <v>FINANZ.5 ANNI-MENSILE-2014/-011/2016</v>
          </cell>
          <cell r="F143">
            <v>700000</v>
          </cell>
          <cell r="G143" t="str">
            <v>50/120</v>
          </cell>
          <cell r="H143">
            <v>42094</v>
          </cell>
          <cell r="I143">
            <v>2015</v>
          </cell>
          <cell r="J143">
            <v>31</v>
          </cell>
          <cell r="K143">
            <v>1.5</v>
          </cell>
          <cell r="L143">
            <v>12395.75</v>
          </cell>
          <cell r="M143">
            <v>207.41</v>
          </cell>
          <cell r="N143">
            <v>12186.84</v>
          </cell>
          <cell r="O143">
            <v>123483.01301369886</v>
          </cell>
        </row>
        <row r="144">
          <cell r="A144">
            <v>5</v>
          </cell>
          <cell r="B144" t="str">
            <v>107980</v>
          </cell>
          <cell r="C144" t="str">
            <v>Finanziamento chirogr.tasso fisso</v>
          </cell>
          <cell r="D144" t="str">
            <v>UBI - BERGAMO</v>
          </cell>
          <cell r="E144" t="str">
            <v>FINANZ.3 ANNI-MENSILE-2013/-2016</v>
          </cell>
          <cell r="F144">
            <v>500000</v>
          </cell>
          <cell r="G144" t="str">
            <v>18/36</v>
          </cell>
          <cell r="H144">
            <v>42094</v>
          </cell>
          <cell r="I144">
            <v>2015</v>
          </cell>
          <cell r="J144">
            <v>31</v>
          </cell>
          <cell r="K144">
            <v>1</v>
          </cell>
          <cell r="L144">
            <v>14561.98</v>
          </cell>
          <cell r="M144">
            <v>708.07</v>
          </cell>
          <cell r="N144">
            <v>13852.91</v>
          </cell>
          <cell r="O144">
            <v>255777.41</v>
          </cell>
        </row>
        <row r="145">
          <cell r="A145">
            <v>1</v>
          </cell>
          <cell r="B145" t="str">
            <v>00379473</v>
          </cell>
          <cell r="C145" t="str">
            <v>Finanziamento chirogr.tasso variabile</v>
          </cell>
          <cell r="D145" t="str">
            <v>UBI - BERGAMO</v>
          </cell>
          <cell r="E145" t="str">
            <v>FINANZ.10 ANNI-MENSILE-2014/2010-2016</v>
          </cell>
          <cell r="F145">
            <v>350000</v>
          </cell>
          <cell r="G145" t="str">
            <v>55/120</v>
          </cell>
          <cell r="H145">
            <v>42099</v>
          </cell>
          <cell r="I145">
            <v>2015</v>
          </cell>
          <cell r="J145">
            <v>31</v>
          </cell>
          <cell r="K145">
            <v>1.5</v>
          </cell>
          <cell r="L145">
            <v>3243.19</v>
          </cell>
          <cell r="M145">
            <v>239.74</v>
          </cell>
          <cell r="N145">
            <v>3001.95</v>
          </cell>
          <cell r="O145">
            <v>209556.65</v>
          </cell>
        </row>
        <row r="146">
          <cell r="A146">
            <v>4</v>
          </cell>
          <cell r="B146" t="str">
            <v>004/01125671</v>
          </cell>
          <cell r="C146" t="str">
            <v>Finanziamento chirografario</v>
          </cell>
          <cell r="D146" t="str">
            <v>UBI - BERGAMO</v>
          </cell>
          <cell r="E146" t="str">
            <v>FINANZ.3 ANNI-MENSILE-2015/-2018</v>
          </cell>
          <cell r="F146">
            <v>1500000</v>
          </cell>
          <cell r="G146" t="str">
            <v>03/36</v>
          </cell>
          <cell r="H146">
            <v>42121</v>
          </cell>
          <cell r="I146">
            <v>2015</v>
          </cell>
          <cell r="J146">
            <v>31</v>
          </cell>
          <cell r="K146">
            <v>2</v>
          </cell>
          <cell r="L146">
            <v>42620.86</v>
          </cell>
          <cell r="M146">
            <v>1806.94</v>
          </cell>
          <cell r="N146">
            <v>40811.919999999998</v>
          </cell>
          <cell r="O146">
            <v>1377540.02</v>
          </cell>
        </row>
        <row r="147">
          <cell r="A147">
            <v>3</v>
          </cell>
          <cell r="B147" t="str">
            <v>393164</v>
          </cell>
          <cell r="C147" t="str">
            <v>Finanziamento chirogr.tasso fisso</v>
          </cell>
          <cell r="D147" t="str">
            <v>UBI - BERGAMO</v>
          </cell>
          <cell r="E147" t="str">
            <v>FINANZ.5 ANNI-MENSILE-2014/-011/2016</v>
          </cell>
          <cell r="F147">
            <v>700000</v>
          </cell>
          <cell r="G147" t="str">
            <v>51/120</v>
          </cell>
          <cell r="H147">
            <v>42124</v>
          </cell>
          <cell r="I147">
            <v>2015</v>
          </cell>
          <cell r="J147">
            <v>30</v>
          </cell>
          <cell r="K147">
            <v>1.5</v>
          </cell>
          <cell r="L147">
            <v>12406.98</v>
          </cell>
          <cell r="M147">
            <v>180.56</v>
          </cell>
          <cell r="N147">
            <v>12224.92</v>
          </cell>
          <cell r="O147">
            <v>111258.09301369886</v>
          </cell>
        </row>
        <row r="148">
          <cell r="A148">
            <v>5</v>
          </cell>
          <cell r="B148" t="str">
            <v>107980</v>
          </cell>
          <cell r="C148" t="str">
            <v>Finanziamento chirogr.tasso fisso</v>
          </cell>
          <cell r="D148" t="str">
            <v>UBI - BERGAMO</v>
          </cell>
          <cell r="E148" t="str">
            <v>FINANZ.3 ANNI-MENSILE-2013/-2016</v>
          </cell>
          <cell r="F148">
            <v>500000</v>
          </cell>
          <cell r="G148" t="str">
            <v>19/36</v>
          </cell>
          <cell r="H148">
            <v>42124</v>
          </cell>
          <cell r="I148">
            <v>2015</v>
          </cell>
          <cell r="J148">
            <v>30</v>
          </cell>
          <cell r="K148">
            <v>1</v>
          </cell>
          <cell r="L148">
            <v>14561.98</v>
          </cell>
          <cell r="M148">
            <v>650.03</v>
          </cell>
          <cell r="N148">
            <v>13910.949999999999</v>
          </cell>
          <cell r="O148">
            <v>241866.46</v>
          </cell>
        </row>
        <row r="149">
          <cell r="A149">
            <v>8</v>
          </cell>
          <cell r="B149" t="str">
            <v>655-000-4503218</v>
          </cell>
          <cell r="C149" t="str">
            <v>Finanziamento-Int.swap</v>
          </cell>
          <cell r="D149" t="str">
            <v>UNICREDIT</v>
          </cell>
          <cell r="E149" t="str">
            <v>FINANZ.3 ANNI-TRIMESTRALE-2014/2017</v>
          </cell>
          <cell r="F149">
            <v>1000000</v>
          </cell>
          <cell r="G149" t="str">
            <v>03/12</v>
          </cell>
          <cell r="H149">
            <v>42124</v>
          </cell>
          <cell r="I149">
            <v>2015</v>
          </cell>
          <cell r="J149">
            <v>89</v>
          </cell>
          <cell r="K149">
            <v>0</v>
          </cell>
          <cell r="L149">
            <v>87312.42</v>
          </cell>
          <cell r="M149">
            <v>6084.89</v>
          </cell>
          <cell r="N149">
            <v>81227.53</v>
          </cell>
          <cell r="O149">
            <v>758067.17999999993</v>
          </cell>
        </row>
        <row r="150">
          <cell r="A150">
            <v>1</v>
          </cell>
          <cell r="B150" t="str">
            <v>00379473</v>
          </cell>
          <cell r="C150" t="str">
            <v>Finanziamento chirogr.tasso variabile</v>
          </cell>
          <cell r="D150" t="str">
            <v>UBI - BERGAMO</v>
          </cell>
          <cell r="E150" t="str">
            <v>FINANZ.10 ANNI-MENSILE-2014/2010-2016</v>
          </cell>
          <cell r="F150">
            <v>350000</v>
          </cell>
          <cell r="G150" t="str">
            <v>56/120</v>
          </cell>
          <cell r="H150">
            <v>42129</v>
          </cell>
          <cell r="I150">
            <v>2015</v>
          </cell>
          <cell r="J150">
            <v>30</v>
          </cell>
          <cell r="K150">
            <v>1.5</v>
          </cell>
          <cell r="L150">
            <v>3247.67</v>
          </cell>
          <cell r="M150">
            <v>223.74</v>
          </cell>
          <cell r="N150">
            <v>3022.4300000000003</v>
          </cell>
          <cell r="O150">
            <v>206534.22</v>
          </cell>
        </row>
        <row r="151">
          <cell r="A151">
            <v>4</v>
          </cell>
          <cell r="B151" t="str">
            <v>004/01125671</v>
          </cell>
          <cell r="C151" t="str">
            <v>Finanziamento chirografario</v>
          </cell>
          <cell r="D151" t="str">
            <v>UBI - BERGAMO</v>
          </cell>
          <cell r="E151" t="str">
            <v>FINANZ.3 ANNI-MENSILE-2015/-2018</v>
          </cell>
          <cell r="F151">
            <v>1500000</v>
          </cell>
          <cell r="G151" t="str">
            <v>04/36</v>
          </cell>
          <cell r="H151">
            <v>42152</v>
          </cell>
          <cell r="I151">
            <v>2015</v>
          </cell>
          <cell r="J151">
            <v>31</v>
          </cell>
          <cell r="K151">
            <v>2</v>
          </cell>
          <cell r="L151">
            <v>42599.32</v>
          </cell>
          <cell r="M151">
            <v>1674.56</v>
          </cell>
          <cell r="N151">
            <v>40922.76</v>
          </cell>
          <cell r="O151">
            <v>1336617.26</v>
          </cell>
        </row>
        <row r="152">
          <cell r="A152">
            <v>3</v>
          </cell>
          <cell r="B152" t="str">
            <v>393164</v>
          </cell>
          <cell r="C152" t="str">
            <v>Finanziamento chirogr.tasso fisso</v>
          </cell>
          <cell r="D152" t="str">
            <v>UBI - BERGAMO</v>
          </cell>
          <cell r="E152" t="str">
            <v>FINANZ.5 ANNI-MENSILE-2014/-011/2016</v>
          </cell>
          <cell r="F152">
            <v>700000</v>
          </cell>
          <cell r="G152" t="str">
            <v>52/120</v>
          </cell>
          <cell r="H152">
            <v>42155</v>
          </cell>
          <cell r="I152">
            <v>2015</v>
          </cell>
          <cell r="J152">
            <v>31</v>
          </cell>
          <cell r="K152">
            <v>3.72</v>
          </cell>
          <cell r="L152">
            <v>12414.07</v>
          </cell>
          <cell r="M152">
            <v>166.02</v>
          </cell>
          <cell r="N152">
            <v>12244.33</v>
          </cell>
          <cell r="O152">
            <v>99013.763013698859</v>
          </cell>
        </row>
        <row r="153">
          <cell r="A153">
            <v>5</v>
          </cell>
          <cell r="B153" t="str">
            <v>107980</v>
          </cell>
          <cell r="C153" t="str">
            <v>Finanziamento chirogr.tasso fisso</v>
          </cell>
          <cell r="D153" t="str">
            <v>UBI - BERGAMO</v>
          </cell>
          <cell r="E153" t="str">
            <v>FINANZ.3 ANNI-MENSILE-2013/-2016</v>
          </cell>
          <cell r="F153">
            <v>500000</v>
          </cell>
          <cell r="G153" t="str">
            <v>20/36</v>
          </cell>
          <cell r="H153">
            <v>42155</v>
          </cell>
          <cell r="I153">
            <v>2015</v>
          </cell>
          <cell r="J153">
            <v>31</v>
          </cell>
          <cell r="K153">
            <v>1</v>
          </cell>
          <cell r="L153">
            <v>14561.98</v>
          </cell>
          <cell r="M153">
            <v>635.16</v>
          </cell>
          <cell r="N153">
            <v>13925.82</v>
          </cell>
          <cell r="O153">
            <v>227940.63999999998</v>
          </cell>
        </row>
        <row r="154">
          <cell r="A154">
            <v>1</v>
          </cell>
          <cell r="B154" t="str">
            <v>00379473</v>
          </cell>
          <cell r="C154" t="str">
            <v>Finanziamento chirogr.tasso variabile</v>
          </cell>
          <cell r="D154" t="str">
            <v>UBI - BERGAMO</v>
          </cell>
          <cell r="E154" t="str">
            <v>FINANZ.10 ANNI-MENSILE-2014/2010-2016</v>
          </cell>
          <cell r="F154">
            <v>350000</v>
          </cell>
          <cell r="G154" t="str">
            <v>57/120</v>
          </cell>
          <cell r="H154">
            <v>42160</v>
          </cell>
          <cell r="I154">
            <v>2015</v>
          </cell>
          <cell r="J154">
            <v>31</v>
          </cell>
          <cell r="K154">
            <v>4.83</v>
          </cell>
          <cell r="L154">
            <v>3243.07</v>
          </cell>
          <cell r="M154">
            <v>223.65</v>
          </cell>
          <cell r="N154">
            <v>3014.59</v>
          </cell>
          <cell r="O154">
            <v>203519.63</v>
          </cell>
        </row>
        <row r="155">
          <cell r="A155">
            <v>4</v>
          </cell>
          <cell r="B155" t="str">
            <v>004/01125671</v>
          </cell>
          <cell r="C155" t="str">
            <v>Finanziamento chirografario</v>
          </cell>
          <cell r="D155" t="str">
            <v>UBI - BERGAMO</v>
          </cell>
          <cell r="E155" t="str">
            <v>FINANZ.3 ANNI-MENSILE-2015/-2018</v>
          </cell>
          <cell r="F155">
            <v>1500000</v>
          </cell>
          <cell r="G155" t="str">
            <v>05/36</v>
          </cell>
          <cell r="H155">
            <v>42182</v>
          </cell>
          <cell r="I155">
            <v>2015</v>
          </cell>
          <cell r="J155">
            <v>30</v>
          </cell>
          <cell r="K155">
            <v>2</v>
          </cell>
          <cell r="L155">
            <v>42574.19</v>
          </cell>
          <cell r="M155">
            <v>1654</v>
          </cell>
          <cell r="N155">
            <v>40918.19</v>
          </cell>
          <cell r="O155">
            <v>1295699.07</v>
          </cell>
        </row>
        <row r="156">
          <cell r="A156">
            <v>7</v>
          </cell>
          <cell r="B156" t="str">
            <v>1/458/63575</v>
          </cell>
          <cell r="C156" t="str">
            <v>mutuo chirografario obbl.</v>
          </cell>
          <cell r="D156" t="str">
            <v>CRED.ART./VALTELL.</v>
          </cell>
          <cell r="E156" t="str">
            <v>FINANZ.5 ANNI-SEMESTRALE-2014/2019</v>
          </cell>
          <cell r="F156">
            <v>1000000</v>
          </cell>
          <cell r="G156" t="str">
            <v>03/10</v>
          </cell>
          <cell r="H156">
            <v>42185</v>
          </cell>
          <cell r="I156">
            <v>2015</v>
          </cell>
          <cell r="J156">
            <v>181</v>
          </cell>
          <cell r="K156">
            <v>2.2000000000000002</v>
          </cell>
          <cell r="L156">
            <v>26750</v>
          </cell>
          <cell r="M156">
            <v>26750</v>
          </cell>
          <cell r="N156">
            <v>0</v>
          </cell>
          <cell r="O156">
            <v>1000000</v>
          </cell>
        </row>
        <row r="157">
          <cell r="A157">
            <v>9</v>
          </cell>
          <cell r="B157" t="str">
            <v>045450033</v>
          </cell>
          <cell r="C157" t="str">
            <v>mutuo chirografario obbl.</v>
          </cell>
          <cell r="D157" t="str">
            <v>POP.LODI</v>
          </cell>
          <cell r="E157" t="str">
            <v>FINANZ.3 ANNI-TRIMESTRALE-2018/2018</v>
          </cell>
          <cell r="F157">
            <v>1500000</v>
          </cell>
          <cell r="G157" t="str">
            <v>02/P</v>
          </cell>
          <cell r="H157">
            <v>42185</v>
          </cell>
          <cell r="I157">
            <v>2015</v>
          </cell>
          <cell r="J157">
            <v>91</v>
          </cell>
          <cell r="K157">
            <v>0</v>
          </cell>
          <cell r="L157">
            <v>5282.5</v>
          </cell>
          <cell r="M157">
            <v>5282.5</v>
          </cell>
          <cell r="N157">
            <v>0</v>
          </cell>
          <cell r="O157">
            <v>1500000</v>
          </cell>
        </row>
        <row r="158">
          <cell r="A158">
            <v>3</v>
          </cell>
          <cell r="B158" t="str">
            <v>393164</v>
          </cell>
          <cell r="C158" t="str">
            <v>Finanziamento chirogr.tasso fisso</v>
          </cell>
          <cell r="D158" t="str">
            <v>UBI - BERGAMO</v>
          </cell>
          <cell r="E158" t="str">
            <v>FINANZ.5 ANNI-MENSILE-2014/-011/2016</v>
          </cell>
          <cell r="F158">
            <v>700000</v>
          </cell>
          <cell r="G158" t="str">
            <v>53/120</v>
          </cell>
          <cell r="H158">
            <v>42185</v>
          </cell>
          <cell r="I158">
            <v>2015</v>
          </cell>
          <cell r="J158">
            <v>30</v>
          </cell>
          <cell r="K158">
            <v>1.5</v>
          </cell>
          <cell r="L158">
            <v>12423.79</v>
          </cell>
          <cell r="M158">
            <v>141.6</v>
          </cell>
          <cell r="N158">
            <v>12280.69</v>
          </cell>
          <cell r="O158">
            <v>86733.073013698857</v>
          </cell>
        </row>
        <row r="159">
          <cell r="A159">
            <v>5</v>
          </cell>
          <cell r="B159" t="str">
            <v>107980</v>
          </cell>
          <cell r="C159" t="str">
            <v>Finanziamento chirogr.tasso fisso</v>
          </cell>
          <cell r="D159" t="str">
            <v>UBI - BERGAMO</v>
          </cell>
          <cell r="E159" t="str">
            <v>FINANZ.3 ANNI-MENSILE-2013/-2016</v>
          </cell>
          <cell r="F159">
            <v>500000</v>
          </cell>
          <cell r="G159" t="str">
            <v>21/36</v>
          </cell>
          <cell r="H159">
            <v>42185</v>
          </cell>
          <cell r="I159">
            <v>2015</v>
          </cell>
          <cell r="J159">
            <v>30</v>
          </cell>
          <cell r="K159">
            <v>1</v>
          </cell>
          <cell r="L159">
            <v>14561.98</v>
          </cell>
          <cell r="M159">
            <v>579.28</v>
          </cell>
          <cell r="N159">
            <v>13981.699999999999</v>
          </cell>
          <cell r="O159">
            <v>213958.93999999997</v>
          </cell>
        </row>
        <row r="160">
          <cell r="A160">
            <v>1</v>
          </cell>
          <cell r="B160" t="str">
            <v>00379473</v>
          </cell>
          <cell r="C160" t="str">
            <v>Finanziamento chirogr.tasso variabile</v>
          </cell>
          <cell r="D160" t="str">
            <v>UBI - BERGAMO</v>
          </cell>
          <cell r="E160" t="str">
            <v>FINANZ.10 ANNI-MENSILE-2014/2010-2016</v>
          </cell>
          <cell r="F160">
            <v>350000</v>
          </cell>
          <cell r="G160" t="str">
            <v>58/120</v>
          </cell>
          <cell r="H160">
            <v>42190</v>
          </cell>
          <cell r="I160">
            <v>2015</v>
          </cell>
          <cell r="J160">
            <v>30</v>
          </cell>
          <cell r="K160">
            <v>1.5</v>
          </cell>
          <cell r="L160">
            <v>3246.62</v>
          </cell>
          <cell r="M160">
            <v>210.43</v>
          </cell>
          <cell r="N160">
            <v>3034.69</v>
          </cell>
          <cell r="O160">
            <v>200484.94</v>
          </cell>
        </row>
        <row r="161">
          <cell r="A161">
            <v>4</v>
          </cell>
          <cell r="B161" t="str">
            <v>004/01125671</v>
          </cell>
          <cell r="C161" t="str">
            <v>Finanziamento chirografario</v>
          </cell>
          <cell r="D161" t="str">
            <v>UBI - BERGAMO</v>
          </cell>
          <cell r="E161" t="str">
            <v>FINANZ.3 ANNI-MENSILE-2015/-2018</v>
          </cell>
          <cell r="F161">
            <v>1500000</v>
          </cell>
          <cell r="G161" t="str">
            <v>06/36</v>
          </cell>
          <cell r="H161">
            <v>42212</v>
          </cell>
          <cell r="I161">
            <v>2015</v>
          </cell>
          <cell r="J161">
            <v>30</v>
          </cell>
          <cell r="K161">
            <v>2</v>
          </cell>
          <cell r="L161">
            <v>42561.29</v>
          </cell>
          <cell r="M161">
            <v>1533.54</v>
          </cell>
          <cell r="N161">
            <v>41025.75</v>
          </cell>
          <cell r="O161">
            <v>1254673.32</v>
          </cell>
        </row>
        <row r="162">
          <cell r="A162">
            <v>3</v>
          </cell>
          <cell r="B162" t="str">
            <v>393164</v>
          </cell>
          <cell r="C162" t="str">
            <v>Finanziamento chirogr.tasso fisso</v>
          </cell>
          <cell r="D162" t="str">
            <v>UBI - BERGAMO</v>
          </cell>
          <cell r="E162" t="str">
            <v>FINANZ.5 ANNI-MENSILE-2014/-011/2016</v>
          </cell>
          <cell r="F162">
            <v>700000</v>
          </cell>
          <cell r="G162" t="str">
            <v>54/120</v>
          </cell>
          <cell r="H162">
            <v>42216</v>
          </cell>
          <cell r="I162">
            <v>2015</v>
          </cell>
          <cell r="J162">
            <v>31</v>
          </cell>
          <cell r="K162">
            <v>1.5</v>
          </cell>
          <cell r="L162">
            <v>12431.47</v>
          </cell>
          <cell r="M162">
            <v>127.88</v>
          </cell>
          <cell r="N162">
            <v>12302.09</v>
          </cell>
          <cell r="O162">
            <v>74430.98301369886</v>
          </cell>
        </row>
        <row r="163">
          <cell r="A163">
            <v>5</v>
          </cell>
          <cell r="B163" t="str">
            <v>107980</v>
          </cell>
          <cell r="C163" t="str">
            <v>Finanziamento chirogr.tasso fisso</v>
          </cell>
          <cell r="D163" t="str">
            <v>UBI - BERGAMO</v>
          </cell>
          <cell r="E163" t="str">
            <v>FINANZ.3 ANNI-MENSILE-2013/-2016</v>
          </cell>
          <cell r="F163">
            <v>500000</v>
          </cell>
          <cell r="G163" t="str">
            <v>22/36</v>
          </cell>
          <cell r="H163">
            <v>42216</v>
          </cell>
          <cell r="I163">
            <v>2015</v>
          </cell>
          <cell r="J163">
            <v>31</v>
          </cell>
          <cell r="K163">
            <v>1</v>
          </cell>
          <cell r="L163">
            <v>14561.98</v>
          </cell>
          <cell r="M163">
            <v>561.87</v>
          </cell>
          <cell r="N163">
            <v>13999.109999999999</v>
          </cell>
          <cell r="O163">
            <v>199959.83</v>
          </cell>
        </row>
        <row r="164">
          <cell r="A164">
            <v>8</v>
          </cell>
          <cell r="B164" t="str">
            <v>655-000-4503218</v>
          </cell>
          <cell r="C164" t="str">
            <v>Finanziamento-Int.swap</v>
          </cell>
          <cell r="D164" t="str">
            <v>UNICREDIT</v>
          </cell>
          <cell r="E164" t="str">
            <v>FINANZ.3 ANNI-TRIMESTRALE-2014/2017</v>
          </cell>
          <cell r="F164">
            <v>1000000</v>
          </cell>
          <cell r="G164" t="str">
            <v>04/12</v>
          </cell>
          <cell r="H164">
            <v>42216</v>
          </cell>
          <cell r="I164">
            <v>2015</v>
          </cell>
          <cell r="J164">
            <v>92</v>
          </cell>
          <cell r="K164">
            <v>0</v>
          </cell>
          <cell r="L164">
            <v>87312.42</v>
          </cell>
          <cell r="M164">
            <v>5495.99</v>
          </cell>
          <cell r="N164">
            <v>81816.429999999993</v>
          </cell>
          <cell r="O164">
            <v>676250.75</v>
          </cell>
        </row>
        <row r="165">
          <cell r="A165">
            <v>1</v>
          </cell>
          <cell r="B165" t="str">
            <v>00379473</v>
          </cell>
          <cell r="C165" t="str">
            <v>Finanziamento chirogr.tasso variabile</v>
          </cell>
          <cell r="D165" t="str">
            <v>UBI - BERGAMO</v>
          </cell>
          <cell r="E165" t="str">
            <v>FINANZ.10 ANNI-MENSILE-2014/2010-2016</v>
          </cell>
          <cell r="F165">
            <v>350000</v>
          </cell>
          <cell r="G165" t="str">
            <v>59/120</v>
          </cell>
          <cell r="H165">
            <v>42221</v>
          </cell>
          <cell r="I165">
            <v>2015</v>
          </cell>
          <cell r="J165">
            <v>31</v>
          </cell>
          <cell r="K165">
            <v>1.5</v>
          </cell>
          <cell r="L165">
            <v>3241.45</v>
          </cell>
          <cell r="M165">
            <v>212.67</v>
          </cell>
          <cell r="N165">
            <v>3027.2799999999997</v>
          </cell>
          <cell r="O165">
            <v>197457.66</v>
          </cell>
        </row>
        <row r="166">
          <cell r="A166">
            <v>6</v>
          </cell>
          <cell r="B166" t="str">
            <v>0062941/001FIN 45450033</v>
          </cell>
          <cell r="C166" t="str">
            <v>mutuo chirografario obbl.</v>
          </cell>
          <cell r="D166" t="str">
            <v>CRED.ART./VALTELL.</v>
          </cell>
          <cell r="E166" t="str">
            <v>FINANZ.5 ANNI-SEMESTRALE-2011/2016</v>
          </cell>
          <cell r="F166">
            <v>8100000</v>
          </cell>
          <cell r="G166" t="str">
            <v>09/10</v>
          </cell>
          <cell r="H166">
            <v>42224</v>
          </cell>
          <cell r="I166">
            <v>2015</v>
          </cell>
          <cell r="J166">
            <v>181</v>
          </cell>
          <cell r="K166">
            <v>0</v>
          </cell>
          <cell r="L166">
            <v>176735.34246575343</v>
          </cell>
          <cell r="M166">
            <v>176735.34246575343</v>
          </cell>
          <cell r="N166">
            <v>0</v>
          </cell>
          <cell r="O166">
            <v>8100000</v>
          </cell>
        </row>
        <row r="167">
          <cell r="A167">
            <v>4</v>
          </cell>
          <cell r="B167" t="str">
            <v>004/01125671</v>
          </cell>
          <cell r="C167" t="str">
            <v>Finanziamento chirografario</v>
          </cell>
          <cell r="D167" t="str">
            <v>UBI - BERGAMO</v>
          </cell>
          <cell r="E167" t="str">
            <v>FINANZ.3 ANNI-MENSILE-2015/-2018</v>
          </cell>
          <cell r="F167">
            <v>1500000</v>
          </cell>
          <cell r="G167" t="str">
            <v>07/36</v>
          </cell>
          <cell r="H167">
            <v>42243</v>
          </cell>
          <cell r="I167">
            <v>2015</v>
          </cell>
          <cell r="J167">
            <v>31</v>
          </cell>
          <cell r="K167">
            <v>2</v>
          </cell>
          <cell r="L167">
            <v>42556.97</v>
          </cell>
          <cell r="M167">
            <v>1530.22</v>
          </cell>
          <cell r="N167">
            <v>41024.75</v>
          </cell>
          <cell r="O167">
            <v>1213648.57</v>
          </cell>
        </row>
        <row r="168">
          <cell r="A168">
            <v>3</v>
          </cell>
          <cell r="B168" t="str">
            <v>393164</v>
          </cell>
          <cell r="C168" t="str">
            <v>Finanziamento chirogr.tasso fisso</v>
          </cell>
          <cell r="D168" t="str">
            <v>UBI - BERGAMO</v>
          </cell>
          <cell r="E168" t="str">
            <v>FINANZ.5 ANNI-MENSILE-2014/-011/2016</v>
          </cell>
          <cell r="F168">
            <v>700000</v>
          </cell>
          <cell r="G168" t="str">
            <v>55/120</v>
          </cell>
          <cell r="H168">
            <v>42247</v>
          </cell>
          <cell r="I168">
            <v>2015</v>
          </cell>
          <cell r="J168">
            <v>31</v>
          </cell>
          <cell r="K168">
            <v>1.5</v>
          </cell>
          <cell r="L168">
            <v>12442.05</v>
          </cell>
          <cell r="M168">
            <v>109.49</v>
          </cell>
          <cell r="N168">
            <v>12331.06</v>
          </cell>
          <cell r="O168">
            <v>62099.923013698863</v>
          </cell>
        </row>
        <row r="169">
          <cell r="A169">
            <v>5</v>
          </cell>
          <cell r="B169" t="str">
            <v>107980</v>
          </cell>
          <cell r="C169" t="str">
            <v>Finanziamento chirogr.tasso fisso</v>
          </cell>
          <cell r="D169" t="str">
            <v>UBI - BERGAMO</v>
          </cell>
          <cell r="E169" t="str">
            <v>FINANZ.3 ANNI-MENSILE-2013/-2016</v>
          </cell>
          <cell r="F169">
            <v>500000</v>
          </cell>
          <cell r="G169" t="str">
            <v>23/36</v>
          </cell>
          <cell r="H169">
            <v>42247</v>
          </cell>
          <cell r="I169">
            <v>2015</v>
          </cell>
          <cell r="J169">
            <v>31</v>
          </cell>
          <cell r="K169">
            <v>1</v>
          </cell>
          <cell r="L169">
            <v>14561.98</v>
          </cell>
          <cell r="M169">
            <v>525.11</v>
          </cell>
          <cell r="N169">
            <v>14035.869999999999</v>
          </cell>
          <cell r="O169">
            <v>185923.96</v>
          </cell>
        </row>
        <row r="170">
          <cell r="A170">
            <v>2</v>
          </cell>
          <cell r="B170" t="str">
            <v>004/1033798</v>
          </cell>
          <cell r="C170" t="str">
            <v>mutuo chirografario obbl.</v>
          </cell>
          <cell r="D170" t="str">
            <v>UBI - BERGAMO</v>
          </cell>
          <cell r="E170" t="str">
            <v>FINANZ.5 ANNI-SEMESTRALE-2012/2017</v>
          </cell>
          <cell r="F170">
            <v>2600000</v>
          </cell>
          <cell r="G170" t="str">
            <v>07/10</v>
          </cell>
          <cell r="H170">
            <v>42249</v>
          </cell>
          <cell r="I170">
            <v>2015</v>
          </cell>
          <cell r="J170">
            <v>184</v>
          </cell>
          <cell r="K170">
            <v>7.55</v>
          </cell>
          <cell r="L170">
            <v>118493.47</v>
          </cell>
          <cell r="M170">
            <v>118485.92</v>
          </cell>
          <cell r="N170">
            <v>0</v>
          </cell>
          <cell r="O170">
            <v>2600000</v>
          </cell>
        </row>
        <row r="171">
          <cell r="A171">
            <v>1</v>
          </cell>
          <cell r="B171" t="str">
            <v>00379473</v>
          </cell>
          <cell r="C171" t="str">
            <v>Finanziamento chirogr.tasso variabile</v>
          </cell>
          <cell r="D171" t="str">
            <v>UBI - BERGAMO</v>
          </cell>
          <cell r="E171" t="str">
            <v>FINANZ.10 ANNI-MENSILE-2014/2010-2016</v>
          </cell>
          <cell r="F171">
            <v>350000</v>
          </cell>
          <cell r="G171" t="str">
            <v>60/120</v>
          </cell>
          <cell r="H171">
            <v>42252</v>
          </cell>
          <cell r="I171">
            <v>2015</v>
          </cell>
          <cell r="J171">
            <v>31</v>
          </cell>
          <cell r="K171">
            <v>1.5</v>
          </cell>
          <cell r="L171">
            <v>3244.59</v>
          </cell>
          <cell r="M171">
            <v>209.46</v>
          </cell>
          <cell r="N171">
            <v>3033.63</v>
          </cell>
          <cell r="O171">
            <v>194424.03</v>
          </cell>
        </row>
        <row r="172">
          <cell r="A172">
            <v>4</v>
          </cell>
          <cell r="B172" t="str">
            <v>004/01125671</v>
          </cell>
          <cell r="C172" t="str">
            <v>Finanziamento chirografario</v>
          </cell>
          <cell r="D172" t="str">
            <v>UBI - BERGAMO</v>
          </cell>
          <cell r="E172" t="str">
            <v>FINANZ.3 ANNI-MENSILE-2015/-2018</v>
          </cell>
          <cell r="F172">
            <v>1500000</v>
          </cell>
          <cell r="G172" t="str">
            <v>08/36</v>
          </cell>
          <cell r="H172">
            <v>42274</v>
          </cell>
          <cell r="I172">
            <v>2015</v>
          </cell>
          <cell r="J172">
            <v>31</v>
          </cell>
          <cell r="K172">
            <v>2</v>
          </cell>
          <cell r="L172">
            <v>42556.15</v>
          </cell>
          <cell r="M172">
            <v>1476.06</v>
          </cell>
          <cell r="N172">
            <v>41078.090000000004</v>
          </cell>
          <cell r="O172">
            <v>1172570.48</v>
          </cell>
        </row>
        <row r="173">
          <cell r="A173">
            <v>9</v>
          </cell>
          <cell r="B173" t="str">
            <v>045450033</v>
          </cell>
          <cell r="C173" t="str">
            <v>mutuo chirografario obbl.</v>
          </cell>
          <cell r="D173" t="str">
            <v>POP.LODI</v>
          </cell>
          <cell r="E173" t="str">
            <v>FINANZ.3 ANNI-TRIMESTRALE-2018/2018</v>
          </cell>
          <cell r="F173">
            <v>1500000</v>
          </cell>
          <cell r="G173" t="str">
            <v>01/12</v>
          </cell>
          <cell r="H173">
            <v>42277</v>
          </cell>
          <cell r="I173">
            <v>2015</v>
          </cell>
          <cell r="J173">
            <v>92</v>
          </cell>
          <cell r="K173">
            <v>0</v>
          </cell>
          <cell r="L173">
            <v>139192.48000000001</v>
          </cell>
          <cell r="M173">
            <v>5175</v>
          </cell>
          <cell r="N173">
            <v>134017.48000000001</v>
          </cell>
          <cell r="O173">
            <v>1365982.52</v>
          </cell>
        </row>
        <row r="174">
          <cell r="A174">
            <v>3</v>
          </cell>
          <cell r="B174" t="str">
            <v>393164</v>
          </cell>
          <cell r="C174" t="str">
            <v>Finanziamento chirogr.tasso fisso</v>
          </cell>
          <cell r="D174" t="str">
            <v>UBI - BERGAMO</v>
          </cell>
          <cell r="E174" t="str">
            <v>FINANZ.5 ANNI-MENSILE-2014/-011/2016</v>
          </cell>
          <cell r="F174">
            <v>700000</v>
          </cell>
          <cell r="G174" t="str">
            <v>56/120</v>
          </cell>
          <cell r="H174">
            <v>42277</v>
          </cell>
          <cell r="I174">
            <v>2015</v>
          </cell>
          <cell r="J174">
            <v>30</v>
          </cell>
          <cell r="K174">
            <v>1.5</v>
          </cell>
          <cell r="L174">
            <v>12454.26</v>
          </cell>
          <cell r="M174">
            <v>87.94</v>
          </cell>
          <cell r="N174">
            <v>12364.82</v>
          </cell>
          <cell r="O174">
            <v>49735.103013698863</v>
          </cell>
        </row>
        <row r="175">
          <cell r="A175">
            <v>5</v>
          </cell>
          <cell r="B175" t="str">
            <v>107980</v>
          </cell>
          <cell r="C175" t="str">
            <v>Finanziamento chirogr.tasso fisso</v>
          </cell>
          <cell r="D175" t="str">
            <v>UBI - BERGAMO</v>
          </cell>
          <cell r="E175" t="str">
            <v>FINANZ.3 ANNI-MENSILE-2013/-2016</v>
          </cell>
          <cell r="F175">
            <v>500000</v>
          </cell>
          <cell r="G175" t="str">
            <v>24/36</v>
          </cell>
          <cell r="H175">
            <v>42277</v>
          </cell>
          <cell r="I175">
            <v>2015</v>
          </cell>
          <cell r="J175">
            <v>30</v>
          </cell>
          <cell r="K175">
            <v>1</v>
          </cell>
          <cell r="L175">
            <v>14561.98</v>
          </cell>
          <cell r="M175">
            <v>472.5</v>
          </cell>
          <cell r="N175">
            <v>14088.48</v>
          </cell>
          <cell r="O175">
            <v>171835.47999999998</v>
          </cell>
        </row>
        <row r="176">
          <cell r="A176">
            <v>1</v>
          </cell>
          <cell r="B176" t="str">
            <v>00379473</v>
          </cell>
          <cell r="C176" t="str">
            <v>Finanziamento chirogr.tasso variabile</v>
          </cell>
          <cell r="D176" t="str">
            <v>UBI - BERGAMO</v>
          </cell>
          <cell r="E176" t="str">
            <v>FINANZ.10 ANNI-MENSILE-2014/2010-2016</v>
          </cell>
          <cell r="F176">
            <v>350000</v>
          </cell>
          <cell r="G176" t="str">
            <v>61/120</v>
          </cell>
          <cell r="H176">
            <v>42282</v>
          </cell>
          <cell r="I176">
            <v>2015</v>
          </cell>
          <cell r="J176">
            <v>30</v>
          </cell>
          <cell r="K176">
            <v>1.5</v>
          </cell>
          <cell r="L176">
            <v>3253.6</v>
          </cell>
          <cell r="M176">
            <v>198.95</v>
          </cell>
          <cell r="N176">
            <v>3053.15</v>
          </cell>
          <cell r="O176">
            <v>191370.88</v>
          </cell>
        </row>
        <row r="177">
          <cell r="A177">
            <v>4</v>
          </cell>
          <cell r="B177" t="str">
            <v>004/01125671</v>
          </cell>
          <cell r="C177" t="str">
            <v>Finanziamento chirografario</v>
          </cell>
          <cell r="D177" t="str">
            <v>UBI - BERGAMO</v>
          </cell>
          <cell r="E177" t="str">
            <v>FINANZ.3 ANNI-MENSILE-2015/-2018</v>
          </cell>
          <cell r="F177">
            <v>1500000</v>
          </cell>
          <cell r="G177" t="str">
            <v>09/36</v>
          </cell>
          <cell r="H177">
            <v>42304</v>
          </cell>
          <cell r="I177">
            <v>2015</v>
          </cell>
          <cell r="J177">
            <v>30</v>
          </cell>
          <cell r="K177">
            <v>2</v>
          </cell>
          <cell r="L177">
            <v>42554.12</v>
          </cell>
          <cell r="M177">
            <v>1371.43</v>
          </cell>
          <cell r="N177">
            <v>41180.69</v>
          </cell>
          <cell r="O177">
            <v>1131389.79</v>
          </cell>
        </row>
        <row r="178">
          <cell r="A178">
            <v>3</v>
          </cell>
          <cell r="B178" t="str">
            <v>393164</v>
          </cell>
          <cell r="C178" t="str">
            <v>Finanziamento chirogr.tasso fisso</v>
          </cell>
          <cell r="D178" t="str">
            <v>UBI - BERGAMO</v>
          </cell>
          <cell r="E178" t="str">
            <v>FINANZ.5 ANNI-MENSILE-2014/-011/2016</v>
          </cell>
          <cell r="F178">
            <v>700000</v>
          </cell>
          <cell r="G178" t="str">
            <v>57/120</v>
          </cell>
          <cell r="H178">
            <v>42308</v>
          </cell>
          <cell r="I178">
            <v>2015</v>
          </cell>
          <cell r="J178">
            <v>31</v>
          </cell>
          <cell r="K178">
            <v>1.5</v>
          </cell>
          <cell r="L178">
            <v>12463.13</v>
          </cell>
          <cell r="M178">
            <v>72.400000000000006</v>
          </cell>
          <cell r="N178">
            <v>12389.23</v>
          </cell>
          <cell r="O178">
            <v>37345.87301369886</v>
          </cell>
        </row>
        <row r="179">
          <cell r="A179">
            <v>5</v>
          </cell>
          <cell r="B179" t="str">
            <v>107980</v>
          </cell>
          <cell r="C179" t="str">
            <v>Finanziamento chirogr.tasso fisso</v>
          </cell>
          <cell r="D179" t="str">
            <v>UBI - BERGAMO</v>
          </cell>
          <cell r="E179" t="str">
            <v>FINANZ.3 ANNI-MENSILE-2013/-2016</v>
          </cell>
          <cell r="F179">
            <v>500000</v>
          </cell>
          <cell r="G179" t="str">
            <v>25/36</v>
          </cell>
          <cell r="H179">
            <v>42308</v>
          </cell>
          <cell r="I179">
            <v>2015</v>
          </cell>
          <cell r="J179">
            <v>31</v>
          </cell>
          <cell r="K179">
            <v>1</v>
          </cell>
          <cell r="L179">
            <v>14561.98</v>
          </cell>
          <cell r="M179">
            <v>451.25</v>
          </cell>
          <cell r="N179">
            <v>14109.73</v>
          </cell>
          <cell r="O179">
            <v>157725.74999999997</v>
          </cell>
        </row>
        <row r="180">
          <cell r="A180">
            <v>8</v>
          </cell>
          <cell r="B180" t="str">
            <v>655-000-4503218</v>
          </cell>
          <cell r="C180" t="str">
            <v>Finanziamento-Int.swap</v>
          </cell>
          <cell r="D180" t="str">
            <v>UNICREDIT</v>
          </cell>
          <cell r="E180" t="str">
            <v>FINANZ.3 ANNI-TRIMESTRALE-2014/2017</v>
          </cell>
          <cell r="F180">
            <v>1000000</v>
          </cell>
          <cell r="G180" t="str">
            <v>05/12</v>
          </cell>
          <cell r="H180">
            <v>42308</v>
          </cell>
          <cell r="I180">
            <v>2015</v>
          </cell>
          <cell r="J180">
            <v>92</v>
          </cell>
          <cell r="K180">
            <v>0</v>
          </cell>
          <cell r="L180">
            <v>87312.420000000013</v>
          </cell>
          <cell r="M180">
            <v>4902.82</v>
          </cell>
          <cell r="N180">
            <v>82409.600000000006</v>
          </cell>
          <cell r="O180">
            <v>593841.15</v>
          </cell>
        </row>
        <row r="181">
          <cell r="A181">
            <v>1</v>
          </cell>
          <cell r="B181" t="str">
            <v>00379473</v>
          </cell>
          <cell r="C181" t="str">
            <v>Finanziamento chirogr.tasso variabile</v>
          </cell>
          <cell r="D181" t="str">
            <v>UBI - BERGAMO</v>
          </cell>
          <cell r="E181" t="str">
            <v>FINANZ.10 ANNI-MENSILE-2014/2010-2016</v>
          </cell>
          <cell r="F181">
            <v>350000</v>
          </cell>
          <cell r="G181" t="str">
            <v>62/120</v>
          </cell>
          <cell r="H181">
            <v>42313</v>
          </cell>
          <cell r="I181">
            <v>2015</v>
          </cell>
          <cell r="J181">
            <v>31</v>
          </cell>
          <cell r="K181">
            <v>1.5</v>
          </cell>
          <cell r="L181">
            <v>3248.79</v>
          </cell>
          <cell r="M181">
            <v>200.89</v>
          </cell>
          <cell r="N181">
            <v>3046.4</v>
          </cell>
          <cell r="O181">
            <v>188324.48000000001</v>
          </cell>
        </row>
        <row r="182">
          <cell r="A182">
            <v>4</v>
          </cell>
          <cell r="B182" t="str">
            <v>004/01125671</v>
          </cell>
          <cell r="C182" t="str">
            <v>Finanziamento chirografario</v>
          </cell>
          <cell r="D182" t="str">
            <v>UBI - BERGAMO</v>
          </cell>
          <cell r="E182" t="str">
            <v>FINANZ.3 ANNI-MENSILE-2015/-2018</v>
          </cell>
          <cell r="F182">
            <v>1500000</v>
          </cell>
          <cell r="G182" t="str">
            <v>10/36</v>
          </cell>
          <cell r="H182">
            <v>42335</v>
          </cell>
          <cell r="I182">
            <v>2015</v>
          </cell>
          <cell r="J182">
            <v>31</v>
          </cell>
          <cell r="K182">
            <v>2</v>
          </cell>
          <cell r="L182">
            <v>42545.77</v>
          </cell>
          <cell r="M182">
            <v>1358.72</v>
          </cell>
          <cell r="N182">
            <v>41185.049999999996</v>
          </cell>
          <cell r="O182">
            <v>1090204.74</v>
          </cell>
        </row>
        <row r="183">
          <cell r="A183">
            <v>3</v>
          </cell>
          <cell r="B183" t="str">
            <v>393164</v>
          </cell>
          <cell r="C183" t="str">
            <v>Finanziamento chirogr.tasso fisso</v>
          </cell>
          <cell r="D183" t="str">
            <v>UBI - BERGAMO</v>
          </cell>
          <cell r="E183" t="str">
            <v>FINANZ.5 ANNI-MENSILE-2014/-011/2016</v>
          </cell>
          <cell r="F183">
            <v>700000</v>
          </cell>
          <cell r="G183" t="str">
            <v>58/120</v>
          </cell>
          <cell r="H183">
            <v>42338</v>
          </cell>
          <cell r="I183">
            <v>2015</v>
          </cell>
          <cell r="J183">
            <v>30</v>
          </cell>
          <cell r="K183">
            <v>1.5</v>
          </cell>
          <cell r="L183">
            <v>12507.86</v>
          </cell>
          <cell r="M183">
            <v>85.12</v>
          </cell>
          <cell r="N183">
            <v>12421.24</v>
          </cell>
          <cell r="O183">
            <v>24924.633013698862</v>
          </cell>
        </row>
        <row r="184">
          <cell r="A184">
            <v>5</v>
          </cell>
          <cell r="B184" t="str">
            <v>107980</v>
          </cell>
          <cell r="C184" t="str">
            <v>Finanziamento chirogr.tasso fisso</v>
          </cell>
          <cell r="D184" t="str">
            <v>UBI - BERGAMO</v>
          </cell>
          <cell r="E184" t="str">
            <v>FINANZ.3 ANNI-MENSILE-2013/-2016</v>
          </cell>
          <cell r="F184">
            <v>500000</v>
          </cell>
          <cell r="G184" t="str">
            <v>26/36</v>
          </cell>
          <cell r="H184">
            <v>42338</v>
          </cell>
          <cell r="I184">
            <v>2015</v>
          </cell>
          <cell r="J184">
            <v>30</v>
          </cell>
          <cell r="K184">
            <v>1</v>
          </cell>
          <cell r="L184">
            <v>14561.98</v>
          </cell>
          <cell r="M184">
            <v>400.84</v>
          </cell>
          <cell r="N184">
            <v>14160.14</v>
          </cell>
          <cell r="O184">
            <v>143565.60999999999</v>
          </cell>
        </row>
        <row r="185">
          <cell r="A185">
            <v>1</v>
          </cell>
          <cell r="B185" t="str">
            <v>00379473</v>
          </cell>
          <cell r="C185" t="str">
            <v>Finanziamento chirogr.tasso variabile</v>
          </cell>
          <cell r="D185" t="str">
            <v>UBI - BERGAMO</v>
          </cell>
          <cell r="E185" t="str">
            <v>FINANZ.10 ANNI-MENSILE-2014/2010-2016</v>
          </cell>
          <cell r="F185">
            <v>350000</v>
          </cell>
          <cell r="G185" t="str">
            <v>63/120</v>
          </cell>
          <cell r="H185">
            <v>42343</v>
          </cell>
          <cell r="I185">
            <v>2015</v>
          </cell>
          <cell r="J185">
            <v>30</v>
          </cell>
          <cell r="K185">
            <v>1.5</v>
          </cell>
          <cell r="L185">
            <v>3256.19</v>
          </cell>
          <cell r="M185">
            <v>189.15</v>
          </cell>
          <cell r="N185">
            <v>3065.54</v>
          </cell>
          <cell r="O185">
            <v>185258.94</v>
          </cell>
        </row>
        <row r="186">
          <cell r="A186">
            <v>4</v>
          </cell>
          <cell r="B186" t="str">
            <v>004/01125671</v>
          </cell>
          <cell r="C186" t="str">
            <v>Finanziamento chirografario</v>
          </cell>
          <cell r="D186" t="str">
            <v>UBI - BERGAMO</v>
          </cell>
          <cell r="E186" t="str">
            <v>FINANZ.3 ANNI-MENSILE-2015/-2018</v>
          </cell>
          <cell r="F186">
            <v>1500000</v>
          </cell>
          <cell r="G186" t="str">
            <v>11/36</v>
          </cell>
          <cell r="H186">
            <v>42365</v>
          </cell>
          <cell r="I186">
            <v>2015</v>
          </cell>
          <cell r="J186">
            <v>30</v>
          </cell>
          <cell r="K186">
            <v>2</v>
          </cell>
          <cell r="L186">
            <v>42539.92</v>
          </cell>
          <cell r="M186">
            <v>1253.5899999999999</v>
          </cell>
          <cell r="N186">
            <v>41284.33</v>
          </cell>
          <cell r="O186">
            <v>1048920.4099999999</v>
          </cell>
        </row>
        <row r="187">
          <cell r="A187">
            <v>7</v>
          </cell>
          <cell r="B187" t="str">
            <v>1/458/63575</v>
          </cell>
          <cell r="C187" t="str">
            <v>mutuo chirografario obbl.</v>
          </cell>
          <cell r="D187" t="str">
            <v>CRED.ART./VALTELL.</v>
          </cell>
          <cell r="E187" t="str">
            <v>FINANZ.5 ANNI-SEMESTRALE-2014/2019</v>
          </cell>
          <cell r="F187">
            <v>1000000</v>
          </cell>
          <cell r="G187" t="str">
            <v>04/10</v>
          </cell>
          <cell r="H187">
            <v>42369</v>
          </cell>
          <cell r="I187">
            <v>2015</v>
          </cell>
          <cell r="J187">
            <v>184</v>
          </cell>
          <cell r="K187">
            <v>2.2000000000000002</v>
          </cell>
          <cell r="L187">
            <v>26750</v>
          </cell>
          <cell r="M187">
            <v>26750</v>
          </cell>
          <cell r="N187">
            <v>0</v>
          </cell>
          <cell r="O187">
            <v>1000000</v>
          </cell>
        </row>
        <row r="188">
          <cell r="A188">
            <v>9</v>
          </cell>
          <cell r="B188" t="str">
            <v>045450033</v>
          </cell>
          <cell r="C188" t="str">
            <v>mutuo chirografario obbl.</v>
          </cell>
          <cell r="D188" t="str">
            <v>POP.LODI</v>
          </cell>
          <cell r="E188" t="str">
            <v>FINANZ.3 ANNI-TRIMESTRALE-2018/2018</v>
          </cell>
          <cell r="F188">
            <v>1500000</v>
          </cell>
          <cell r="G188" t="str">
            <v>02/12</v>
          </cell>
          <cell r="H188">
            <v>42369</v>
          </cell>
          <cell r="I188">
            <v>2015</v>
          </cell>
          <cell r="J188">
            <v>92</v>
          </cell>
          <cell r="K188">
            <v>0</v>
          </cell>
          <cell r="L188">
            <v>139099.63</v>
          </cell>
          <cell r="M188">
            <v>4582.88</v>
          </cell>
          <cell r="N188">
            <v>134516.75</v>
          </cell>
          <cell r="O188">
            <v>1231465.77</v>
          </cell>
        </row>
        <row r="189">
          <cell r="A189">
            <v>3</v>
          </cell>
          <cell r="B189" t="str">
            <v>393164</v>
          </cell>
          <cell r="C189" t="str">
            <v>Finanziamento chirogr.tasso fisso</v>
          </cell>
          <cell r="D189" t="str">
            <v>UBI - BERGAMO</v>
          </cell>
          <cell r="E189" t="str">
            <v>FINANZ.5 ANNI-MENSILE-2014/-011/2016</v>
          </cell>
          <cell r="F189">
            <v>700000</v>
          </cell>
          <cell r="G189" t="str">
            <v>59/120</v>
          </cell>
          <cell r="H189">
            <v>42369</v>
          </cell>
          <cell r="I189">
            <v>2015</v>
          </cell>
          <cell r="J189">
            <v>31</v>
          </cell>
          <cell r="K189">
            <v>1.5</v>
          </cell>
          <cell r="L189">
            <v>12484.45</v>
          </cell>
          <cell r="M189">
            <v>35.29</v>
          </cell>
          <cell r="N189">
            <v>12447.66</v>
          </cell>
          <cell r="O189">
            <v>12476.973013698862</v>
          </cell>
        </row>
        <row r="190">
          <cell r="A190">
            <v>5</v>
          </cell>
          <cell r="B190" t="str">
            <v>107980</v>
          </cell>
          <cell r="C190" t="str">
            <v>Finanziamento chirogr.tasso fisso</v>
          </cell>
          <cell r="D190" t="str">
            <v>UBI - BERGAMO</v>
          </cell>
          <cell r="E190" t="str">
            <v>FINANZ.3 ANNI-MENSILE-2013/-2016</v>
          </cell>
          <cell r="F190">
            <v>500000</v>
          </cell>
          <cell r="G190" t="str">
            <v>27/36</v>
          </cell>
          <cell r="H190">
            <v>42369</v>
          </cell>
          <cell r="I190">
            <v>2015</v>
          </cell>
          <cell r="J190">
            <v>31</v>
          </cell>
          <cell r="K190">
            <v>1</v>
          </cell>
          <cell r="L190">
            <v>14518.93</v>
          </cell>
          <cell r="M190">
            <v>333.97</v>
          </cell>
          <cell r="N190">
            <v>14183.960000000001</v>
          </cell>
          <cell r="O190">
            <v>129381.64999999998</v>
          </cell>
        </row>
        <row r="191">
          <cell r="A191">
            <v>1</v>
          </cell>
          <cell r="B191" t="str">
            <v>00379473</v>
          </cell>
          <cell r="C191" t="str">
            <v>Finanziamento chirogr.tasso variabile</v>
          </cell>
          <cell r="D191" t="str">
            <v>UBI - BERGAMO</v>
          </cell>
          <cell r="E191" t="str">
            <v>FINANZ.10 ANNI-MENSILE-2014/2010-2016</v>
          </cell>
          <cell r="F191">
            <v>350000</v>
          </cell>
          <cell r="G191" t="str">
            <v>64/120</v>
          </cell>
          <cell r="H191">
            <v>42374</v>
          </cell>
          <cell r="I191">
            <v>2016</v>
          </cell>
          <cell r="J191">
            <v>31</v>
          </cell>
          <cell r="K191">
            <v>1.5</v>
          </cell>
          <cell r="L191">
            <v>3248.78</v>
          </cell>
          <cell r="M191">
            <v>187</v>
          </cell>
          <cell r="N191">
            <v>3060.28</v>
          </cell>
          <cell r="O191">
            <v>182198.66</v>
          </cell>
        </row>
        <row r="192">
          <cell r="A192">
            <v>4</v>
          </cell>
          <cell r="B192" t="str">
            <v>004/01125671</v>
          </cell>
          <cell r="C192" t="str">
            <v>Finanziamento chirografario</v>
          </cell>
          <cell r="D192" t="str">
            <v>UBI - BERGAMO</v>
          </cell>
          <cell r="E192" t="str">
            <v>FINANZ.3 ANNI-MENSILE-2015/-2018</v>
          </cell>
          <cell r="F192">
            <v>1500000</v>
          </cell>
          <cell r="G192" t="str">
            <v>12/36</v>
          </cell>
          <cell r="H192">
            <v>42396</v>
          </cell>
          <cell r="I192">
            <v>2016</v>
          </cell>
          <cell r="J192">
            <v>31</v>
          </cell>
          <cell r="K192">
            <v>2</v>
          </cell>
          <cell r="L192">
            <v>42512.44</v>
          </cell>
          <cell r="M192">
            <v>1214.9100000000001</v>
          </cell>
          <cell r="N192">
            <v>41295.53</v>
          </cell>
          <cell r="O192">
            <v>1007624.8799999999</v>
          </cell>
        </row>
        <row r="193">
          <cell r="A193">
            <v>3</v>
          </cell>
          <cell r="B193" t="str">
            <v>393164</v>
          </cell>
          <cell r="C193" t="str">
            <v>Finanziamento chirogr.tasso fisso</v>
          </cell>
          <cell r="D193" t="str">
            <v>UBI - BERGAMO</v>
          </cell>
          <cell r="E193" t="str">
            <v>FINANZ.5 ANNI-MENSILE-2014/-011/2016</v>
          </cell>
          <cell r="F193">
            <v>700000</v>
          </cell>
          <cell r="G193" t="str">
            <v>60/120</v>
          </cell>
          <cell r="H193">
            <v>42400</v>
          </cell>
          <cell r="I193">
            <v>2016</v>
          </cell>
          <cell r="J193">
            <v>31</v>
          </cell>
          <cell r="K193">
            <v>1.5</v>
          </cell>
          <cell r="L193">
            <v>12495.64</v>
          </cell>
          <cell r="M193">
            <v>17.170000000000002</v>
          </cell>
          <cell r="N193">
            <v>12476.97</v>
          </cell>
          <cell r="O193">
            <v>0</v>
          </cell>
        </row>
        <row r="194">
          <cell r="A194">
            <v>5</v>
          </cell>
          <cell r="B194" t="str">
            <v>107980</v>
          </cell>
          <cell r="C194" t="str">
            <v>Finanziamento chirogr.tasso fisso</v>
          </cell>
          <cell r="D194" t="str">
            <v>UBI - BERGAMO</v>
          </cell>
          <cell r="E194" t="str">
            <v>FINANZ.3 ANNI-MENSILE-2013/-2016</v>
          </cell>
          <cell r="F194">
            <v>500000</v>
          </cell>
          <cell r="G194" t="str">
            <v>28/36</v>
          </cell>
          <cell r="H194">
            <v>42400</v>
          </cell>
          <cell r="I194">
            <v>2016</v>
          </cell>
          <cell r="J194">
            <v>31</v>
          </cell>
          <cell r="K194">
            <v>1</v>
          </cell>
          <cell r="L194">
            <v>14520.12</v>
          </cell>
          <cell r="M194">
            <v>296.98</v>
          </cell>
          <cell r="N194">
            <v>14222.140000000001</v>
          </cell>
          <cell r="O194">
            <v>115159.50999999998</v>
          </cell>
        </row>
        <row r="195">
          <cell r="A195">
            <v>8</v>
          </cell>
          <cell r="B195" t="str">
            <v>655-000-4503218</v>
          </cell>
          <cell r="C195" t="str">
            <v>Finanziamento-Int.swap</v>
          </cell>
          <cell r="D195" t="str">
            <v>UNICREDIT</v>
          </cell>
          <cell r="E195" t="str">
            <v>FINANZ.3 ANNI-TRIMESTRALE-2014/2017</v>
          </cell>
          <cell r="F195">
            <v>1000000</v>
          </cell>
          <cell r="G195" t="str">
            <v>06/12</v>
          </cell>
          <cell r="H195">
            <v>42400</v>
          </cell>
          <cell r="I195">
            <v>2016</v>
          </cell>
          <cell r="J195">
            <v>92</v>
          </cell>
          <cell r="K195">
            <v>0</v>
          </cell>
          <cell r="L195">
            <v>87312.420000000013</v>
          </cell>
          <cell r="M195">
            <v>4305.3500000000004</v>
          </cell>
          <cell r="N195">
            <v>83007.070000000007</v>
          </cell>
          <cell r="O195">
            <v>510834.08</v>
          </cell>
        </row>
        <row r="196">
          <cell r="A196">
            <v>1</v>
          </cell>
          <cell r="B196" t="str">
            <v>00379473</v>
          </cell>
          <cell r="C196" t="str">
            <v>Finanziamento chirogr.tasso variabile</v>
          </cell>
          <cell r="D196" t="str">
            <v>UBI - BERGAMO</v>
          </cell>
          <cell r="E196" t="str">
            <v>FINANZ.10 ANNI-MENSILE-2014/2010-2016</v>
          </cell>
          <cell r="F196">
            <v>350000</v>
          </cell>
          <cell r="G196" t="str">
            <v>65/120</v>
          </cell>
          <cell r="H196">
            <v>42405</v>
          </cell>
          <cell r="I196">
            <v>2016</v>
          </cell>
          <cell r="J196">
            <v>31</v>
          </cell>
          <cell r="K196">
            <v>1.5</v>
          </cell>
          <cell r="L196">
            <v>3430.05</v>
          </cell>
          <cell r="M196">
            <v>179.01</v>
          </cell>
          <cell r="N196">
            <v>3066.69</v>
          </cell>
          <cell r="O196">
            <v>179131.97</v>
          </cell>
        </row>
        <row r="197">
          <cell r="A197">
            <v>6</v>
          </cell>
          <cell r="B197" t="str">
            <v>0062941/001FIN 45450033</v>
          </cell>
          <cell r="C197" t="str">
            <v>mutuo chirografario obbl.</v>
          </cell>
          <cell r="D197" t="str">
            <v>CRED.ART./VALTELL.</v>
          </cell>
          <cell r="E197" t="str">
            <v>FINANZ.5 ANNI-SEMESTRALE-2011/2016</v>
          </cell>
          <cell r="F197">
            <v>8100000</v>
          </cell>
          <cell r="G197" t="str">
            <v>10/10</v>
          </cell>
          <cell r="H197">
            <v>42408</v>
          </cell>
          <cell r="I197">
            <v>2016</v>
          </cell>
          <cell r="J197">
            <v>184</v>
          </cell>
          <cell r="K197">
            <v>0</v>
          </cell>
          <cell r="L197">
            <v>8279173.7699999996</v>
          </cell>
          <cell r="M197">
            <v>179173.77</v>
          </cell>
          <cell r="N197">
            <v>8100000</v>
          </cell>
          <cell r="O197">
            <v>0</v>
          </cell>
        </row>
        <row r="198">
          <cell r="A198">
            <v>4</v>
          </cell>
          <cell r="B198" t="str">
            <v>004/01125671</v>
          </cell>
          <cell r="C198" t="str">
            <v>Finanziamento chirografario</v>
          </cell>
          <cell r="D198" t="str">
            <v>UBI - BERGAMO</v>
          </cell>
          <cell r="E198" t="str">
            <v>FINANZ.3 ANNI-MENSILE-2015/-2018</v>
          </cell>
          <cell r="F198">
            <v>1500000</v>
          </cell>
          <cell r="G198" t="str">
            <v>13/36</v>
          </cell>
          <cell r="H198">
            <v>42427</v>
          </cell>
          <cell r="I198">
            <v>2016</v>
          </cell>
          <cell r="J198">
            <v>31</v>
          </cell>
          <cell r="K198">
            <v>2</v>
          </cell>
          <cell r="L198">
            <v>42482.38</v>
          </cell>
          <cell r="M198">
            <v>1130.82</v>
          </cell>
          <cell r="N198">
            <v>41349.56</v>
          </cell>
          <cell r="O198">
            <v>966275.31999999983</v>
          </cell>
        </row>
        <row r="199">
          <cell r="A199">
            <v>5</v>
          </cell>
          <cell r="B199" t="str">
            <v>107980</v>
          </cell>
          <cell r="C199" t="str">
            <v>Finanziamento chirogr.tasso fisso</v>
          </cell>
          <cell r="D199" t="str">
            <v>UBI - BERGAMO</v>
          </cell>
          <cell r="E199" t="str">
            <v>FINANZ.3 ANNI-MENSILE-2013/-2016</v>
          </cell>
          <cell r="F199">
            <v>500000</v>
          </cell>
          <cell r="G199" t="str">
            <v>29/36</v>
          </cell>
          <cell r="H199">
            <v>42429</v>
          </cell>
          <cell r="I199">
            <v>2016</v>
          </cell>
          <cell r="J199">
            <v>29</v>
          </cell>
          <cell r="K199">
            <v>1</v>
          </cell>
          <cell r="L199">
            <v>14525.67</v>
          </cell>
          <cell r="M199">
            <v>245.82</v>
          </cell>
          <cell r="N199">
            <v>14278.85</v>
          </cell>
          <cell r="O199">
            <v>100880.65999999997</v>
          </cell>
        </row>
        <row r="200">
          <cell r="A200">
            <v>2</v>
          </cell>
          <cell r="B200" t="str">
            <v>004/1033798</v>
          </cell>
          <cell r="C200" t="str">
            <v>mutuo chirografario obbl.</v>
          </cell>
          <cell r="D200" t="str">
            <v>UBI - BERGAMO</v>
          </cell>
          <cell r="E200" t="str">
            <v>FINANZ.5 ANNI-SEMESTRALE-2012/2017</v>
          </cell>
          <cell r="F200">
            <v>2600000</v>
          </cell>
          <cell r="G200" t="str">
            <v>08/10</v>
          </cell>
          <cell r="H200">
            <v>42431</v>
          </cell>
          <cell r="I200">
            <v>2016</v>
          </cell>
          <cell r="J200">
            <v>182</v>
          </cell>
          <cell r="K200">
            <v>2</v>
          </cell>
          <cell r="L200">
            <v>117200.03</v>
          </cell>
          <cell r="M200">
            <v>117198.03</v>
          </cell>
          <cell r="N200">
            <v>0</v>
          </cell>
          <cell r="O200">
            <v>2600000</v>
          </cell>
        </row>
        <row r="201">
          <cell r="A201">
            <v>1</v>
          </cell>
          <cell r="B201" t="str">
            <v>00379473</v>
          </cell>
          <cell r="C201" t="str">
            <v>Finanziamento chirogr.tasso variabile</v>
          </cell>
          <cell r="D201" t="str">
            <v>UBI - BERGAMO</v>
          </cell>
          <cell r="E201" t="str">
            <v>FINANZ.10 ANNI-MENSILE-2014/2010-2016</v>
          </cell>
          <cell r="F201">
            <v>350000</v>
          </cell>
          <cell r="G201" t="str">
            <v>66/120</v>
          </cell>
          <cell r="H201">
            <v>42434</v>
          </cell>
          <cell r="I201">
            <v>2016</v>
          </cell>
          <cell r="J201">
            <v>29</v>
          </cell>
          <cell r="K201">
            <v>1.5</v>
          </cell>
          <cell r="L201">
            <v>3261.15</v>
          </cell>
          <cell r="M201">
            <v>162.37</v>
          </cell>
          <cell r="N201">
            <v>3097.28</v>
          </cell>
          <cell r="O201">
            <v>176034.69</v>
          </cell>
        </row>
        <row r="202">
          <cell r="A202">
            <v>6</v>
          </cell>
          <cell r="B202">
            <v>3900061</v>
          </cell>
          <cell r="C202" t="str">
            <v xml:space="preserve">mutuo ipotecario </v>
          </cell>
          <cell r="D202" t="str">
            <v>UBI - BERGAMO</v>
          </cell>
          <cell r="E202" t="str">
            <v>FINANZ.10 ANNI-MENSILE-2013/-2016</v>
          </cell>
          <cell r="F202">
            <v>4000000</v>
          </cell>
          <cell r="G202" t="str">
            <v>1/120</v>
          </cell>
          <cell r="H202">
            <v>42434</v>
          </cell>
          <cell r="I202">
            <v>2016</v>
          </cell>
          <cell r="J202">
            <v>29</v>
          </cell>
          <cell r="K202">
            <v>2</v>
          </cell>
          <cell r="L202">
            <v>35129.339999999997</v>
          </cell>
          <cell r="M202">
            <v>3327.87</v>
          </cell>
          <cell r="N202">
            <v>31799.469999999998</v>
          </cell>
          <cell r="O202">
            <v>3968200.53</v>
          </cell>
        </row>
        <row r="203">
          <cell r="A203">
            <v>4</v>
          </cell>
          <cell r="B203" t="str">
            <v>004/01125671</v>
          </cell>
          <cell r="C203" t="str">
            <v>Finanziamento chirografario</v>
          </cell>
          <cell r="D203" t="str">
            <v>UBI - BERGAMO</v>
          </cell>
          <cell r="E203" t="str">
            <v>FINANZ.3 ANNI-MENSILE-2015/-2018</v>
          </cell>
          <cell r="F203">
            <v>1500000</v>
          </cell>
          <cell r="G203" t="str">
            <v>14/36</v>
          </cell>
          <cell r="H203">
            <v>42456</v>
          </cell>
          <cell r="I203">
            <v>2016</v>
          </cell>
          <cell r="J203">
            <v>29</v>
          </cell>
          <cell r="K203">
            <v>2</v>
          </cell>
          <cell r="L203">
            <v>42486.7</v>
          </cell>
          <cell r="M203">
            <v>1000.68</v>
          </cell>
          <cell r="N203">
            <v>41484.019999999997</v>
          </cell>
          <cell r="O203">
            <v>924791.29999999981</v>
          </cell>
        </row>
        <row r="204">
          <cell r="A204">
            <v>9</v>
          </cell>
          <cell r="B204" t="str">
            <v>045450033</v>
          </cell>
          <cell r="C204" t="str">
            <v>mutuo chirografario obbl.</v>
          </cell>
          <cell r="D204" t="str">
            <v>POP.LODI</v>
          </cell>
          <cell r="E204" t="str">
            <v>FINANZ.3 ANNI-TRIMESTRALE-2018/2018</v>
          </cell>
          <cell r="F204">
            <v>1500000</v>
          </cell>
          <cell r="G204" t="str">
            <v>03/12</v>
          </cell>
          <cell r="H204">
            <v>42460</v>
          </cell>
          <cell r="I204">
            <v>2016</v>
          </cell>
          <cell r="J204">
            <v>91</v>
          </cell>
          <cell r="K204">
            <v>0</v>
          </cell>
          <cell r="L204">
            <v>138941.14000000001</v>
          </cell>
          <cell r="M204">
            <v>3844.23</v>
          </cell>
          <cell r="N204">
            <v>135096.91</v>
          </cell>
          <cell r="O204">
            <v>1096368.8600000001</v>
          </cell>
        </row>
        <row r="205">
          <cell r="A205">
            <v>5</v>
          </cell>
          <cell r="B205" t="str">
            <v>107980</v>
          </cell>
          <cell r="C205" t="str">
            <v>Finanziamento chirogr.tasso fisso</v>
          </cell>
          <cell r="D205" t="str">
            <v>UBI - BERGAMO</v>
          </cell>
          <cell r="E205" t="str">
            <v>FINANZ.3 ANNI-MENSILE-2013/-2016</v>
          </cell>
          <cell r="F205">
            <v>500000</v>
          </cell>
          <cell r="G205" t="str">
            <v>0/36</v>
          </cell>
          <cell r="H205">
            <v>42460</v>
          </cell>
          <cell r="I205">
            <v>2016</v>
          </cell>
          <cell r="J205">
            <v>31</v>
          </cell>
          <cell r="K205">
            <v>1</v>
          </cell>
          <cell r="L205">
            <v>14523.27</v>
          </cell>
          <cell r="M205">
            <v>225.49</v>
          </cell>
          <cell r="N205">
            <v>14296.78</v>
          </cell>
          <cell r="O205">
            <v>86583.879999999976</v>
          </cell>
        </row>
        <row r="206">
          <cell r="A206">
            <v>1</v>
          </cell>
          <cell r="B206" t="str">
            <v>00379473</v>
          </cell>
          <cell r="C206" t="str">
            <v>Finanziamento chirogr.tasso variabile</v>
          </cell>
          <cell r="D206" t="str">
            <v>UBI - BERGAMO</v>
          </cell>
          <cell r="E206" t="str">
            <v>FINANZ.10 ANNI-MENSILE-2014/2010-2016</v>
          </cell>
          <cell r="F206">
            <v>350000</v>
          </cell>
          <cell r="G206" t="str">
            <v>67/120</v>
          </cell>
          <cell r="H206">
            <v>42465</v>
          </cell>
          <cell r="I206">
            <v>2016</v>
          </cell>
          <cell r="J206">
            <v>31</v>
          </cell>
          <cell r="K206">
            <v>1.5</v>
          </cell>
          <cell r="L206">
            <v>3243.45</v>
          </cell>
          <cell r="M206">
            <v>162.37</v>
          </cell>
          <cell r="N206">
            <v>3079.58</v>
          </cell>
          <cell r="O206">
            <v>172955.11000000002</v>
          </cell>
        </row>
        <row r="207">
          <cell r="A207">
            <v>6</v>
          </cell>
          <cell r="B207">
            <v>3900061</v>
          </cell>
          <cell r="C207" t="str">
            <v xml:space="preserve">mutuo ipotecario </v>
          </cell>
          <cell r="D207" t="str">
            <v>UBI - BERGAMO</v>
          </cell>
          <cell r="E207" t="str">
            <v>FINANZ.10 ANNI-MENSILE-2013/-2016</v>
          </cell>
          <cell r="F207">
            <v>4000000</v>
          </cell>
          <cell r="G207" t="str">
            <v>2/120</v>
          </cell>
          <cell r="H207">
            <v>42465</v>
          </cell>
          <cell r="I207">
            <v>2016</v>
          </cell>
          <cell r="J207">
            <v>31</v>
          </cell>
          <cell r="K207">
            <v>2</v>
          </cell>
          <cell r="L207">
            <v>35129.339999999997</v>
          </cell>
          <cell r="M207">
            <v>3529.1</v>
          </cell>
          <cell r="N207">
            <v>31598.239999999998</v>
          </cell>
          <cell r="O207">
            <v>3936602.2899999996</v>
          </cell>
        </row>
        <row r="208">
          <cell r="A208">
            <v>4</v>
          </cell>
          <cell r="B208" t="str">
            <v>004/01125671</v>
          </cell>
          <cell r="C208" t="str">
            <v>Finanziamento chirografario</v>
          </cell>
          <cell r="D208" t="str">
            <v>UBI - BERGAMO</v>
          </cell>
          <cell r="E208" t="str">
            <v>FINANZ.3 ANNI-MENSILE-2015/-2018</v>
          </cell>
          <cell r="F208">
            <v>1500000</v>
          </cell>
          <cell r="G208" t="str">
            <v>15/36</v>
          </cell>
          <cell r="H208">
            <v>42487</v>
          </cell>
          <cell r="I208">
            <v>2016</v>
          </cell>
          <cell r="J208">
            <v>31</v>
          </cell>
          <cell r="K208">
            <v>2</v>
          </cell>
          <cell r="L208">
            <v>42658.2</v>
          </cell>
          <cell r="M208">
            <v>1199.22</v>
          </cell>
          <cell r="N208">
            <v>41456.979999999996</v>
          </cell>
          <cell r="O208">
            <v>883334.31999999983</v>
          </cell>
        </row>
        <row r="209">
          <cell r="A209">
            <v>10</v>
          </cell>
          <cell r="B209">
            <v>2918202</v>
          </cell>
          <cell r="C209" t="str">
            <v>mutuo chirografario impresa</v>
          </cell>
          <cell r="D209" t="str">
            <v>POP.LODI</v>
          </cell>
          <cell r="E209" t="str">
            <v>FINANZIAMENTO 1 ANNO-MENSILE-2016/2018</v>
          </cell>
          <cell r="F209">
            <v>300000</v>
          </cell>
          <cell r="G209" t="str">
            <v>01/12</v>
          </cell>
          <cell r="H209">
            <v>42490</v>
          </cell>
          <cell r="I209">
            <v>2016</v>
          </cell>
          <cell r="J209">
            <v>30</v>
          </cell>
          <cell r="K209">
            <v>2.75</v>
          </cell>
          <cell r="L209">
            <v>232.25</v>
          </cell>
          <cell r="M209">
            <v>229.5</v>
          </cell>
          <cell r="N209">
            <v>0</v>
          </cell>
          <cell r="O209">
            <v>300000</v>
          </cell>
        </row>
        <row r="210">
          <cell r="A210">
            <v>5</v>
          </cell>
          <cell r="B210" t="str">
            <v>107980</v>
          </cell>
          <cell r="C210" t="str">
            <v>Finanziamento chirogr.tasso fisso</v>
          </cell>
          <cell r="D210" t="str">
            <v>UBI - BERGAMO</v>
          </cell>
          <cell r="E210" t="str">
            <v>FINANZ.3 ANNI-MENSILE-2013/-2016</v>
          </cell>
          <cell r="F210">
            <v>500000</v>
          </cell>
          <cell r="G210" t="str">
            <v>31/36</v>
          </cell>
          <cell r="H210">
            <v>42490</v>
          </cell>
          <cell r="I210">
            <v>2016</v>
          </cell>
          <cell r="J210">
            <v>30</v>
          </cell>
          <cell r="K210">
            <v>1</v>
          </cell>
          <cell r="L210">
            <v>14561.98</v>
          </cell>
          <cell r="M210">
            <v>219.44</v>
          </cell>
          <cell r="N210">
            <v>14341.539999999999</v>
          </cell>
          <cell r="O210">
            <v>72242.339999999982</v>
          </cell>
        </row>
        <row r="211">
          <cell r="A211">
            <v>8</v>
          </cell>
          <cell r="B211" t="str">
            <v>655-000-4503218</v>
          </cell>
          <cell r="C211" t="str">
            <v>Finanziamento-Int.swap</v>
          </cell>
          <cell r="D211" t="str">
            <v>UNICREDIT</v>
          </cell>
          <cell r="E211" t="str">
            <v>FINANZ.3 ANNI-TRIMESTRALE-2014/2017</v>
          </cell>
          <cell r="F211">
            <v>1000000</v>
          </cell>
          <cell r="G211" t="str">
            <v>07/12</v>
          </cell>
          <cell r="H211">
            <v>42490</v>
          </cell>
          <cell r="I211">
            <v>2016</v>
          </cell>
          <cell r="J211">
            <v>90</v>
          </cell>
          <cell r="K211">
            <v>0</v>
          </cell>
          <cell r="L211">
            <v>87312.42</v>
          </cell>
          <cell r="M211">
            <v>3703.55</v>
          </cell>
          <cell r="N211">
            <v>83608.87</v>
          </cell>
          <cell r="O211">
            <v>427225.21</v>
          </cell>
        </row>
        <row r="212">
          <cell r="A212">
            <v>1</v>
          </cell>
          <cell r="B212" t="str">
            <v>00379473</v>
          </cell>
          <cell r="C212" t="str">
            <v>Finanziamento chirogr.tasso variabile</v>
          </cell>
          <cell r="D212" t="str">
            <v>UBI - BERGAMO</v>
          </cell>
          <cell r="E212" t="str">
            <v>FINANZ.10 ANNI-MENSILE-2014/2010-2016</v>
          </cell>
          <cell r="F212">
            <v>350000</v>
          </cell>
          <cell r="G212" t="str">
            <v>68/120</v>
          </cell>
          <cell r="H212">
            <v>42495</v>
          </cell>
          <cell r="I212">
            <v>2016</v>
          </cell>
          <cell r="J212">
            <v>30</v>
          </cell>
          <cell r="K212">
            <v>1.5</v>
          </cell>
          <cell r="L212">
            <v>3430.05</v>
          </cell>
          <cell r="M212">
            <v>331.9</v>
          </cell>
          <cell r="N212">
            <v>3096.65</v>
          </cell>
          <cell r="O212">
            <v>169858.46000000002</v>
          </cell>
        </row>
        <row r="213">
          <cell r="A213">
            <v>6</v>
          </cell>
          <cell r="B213">
            <v>3900061</v>
          </cell>
          <cell r="C213" t="str">
            <v xml:space="preserve">mutuo ipotecario </v>
          </cell>
          <cell r="D213" t="str">
            <v>UBI - BERGAMO</v>
          </cell>
          <cell r="E213" t="str">
            <v>FINANZ.10 ANNI-MENSILE-2013/-2016</v>
          </cell>
          <cell r="F213">
            <v>4000000</v>
          </cell>
          <cell r="G213" t="str">
            <v>3/120</v>
          </cell>
          <cell r="H213">
            <v>42495</v>
          </cell>
          <cell r="I213">
            <v>2016</v>
          </cell>
          <cell r="J213">
            <v>30</v>
          </cell>
          <cell r="K213">
            <v>2</v>
          </cell>
          <cell r="L213">
            <v>35129.339999999997</v>
          </cell>
          <cell r="M213">
            <v>3388.06</v>
          </cell>
          <cell r="N213">
            <v>31739.279999999995</v>
          </cell>
          <cell r="O213">
            <v>3904863.01</v>
          </cell>
        </row>
        <row r="214">
          <cell r="A214">
            <v>4</v>
          </cell>
          <cell r="B214" t="str">
            <v>004/01125671</v>
          </cell>
          <cell r="C214" t="str">
            <v>Finanziamento chirografario</v>
          </cell>
          <cell r="D214" t="str">
            <v>UBI - BERGAMO</v>
          </cell>
          <cell r="E214" t="str">
            <v>FINANZ.3 ANNI-MENSILE-2015/-2018</v>
          </cell>
          <cell r="F214">
            <v>1500000</v>
          </cell>
          <cell r="G214" t="str">
            <v>16/36</v>
          </cell>
          <cell r="H214">
            <v>42517</v>
          </cell>
          <cell r="I214">
            <v>2016</v>
          </cell>
          <cell r="J214">
            <v>30</v>
          </cell>
          <cell r="K214">
            <v>2</v>
          </cell>
          <cell r="L214">
            <v>42658.2</v>
          </cell>
          <cell r="M214">
            <v>1108.51</v>
          </cell>
          <cell r="N214">
            <v>41547.689999999995</v>
          </cell>
          <cell r="O214">
            <v>841786.62999999989</v>
          </cell>
        </row>
        <row r="215">
          <cell r="A215">
            <v>10</v>
          </cell>
          <cell r="B215">
            <v>2918202</v>
          </cell>
          <cell r="C215" t="str">
            <v>mutuo chirografario impresa</v>
          </cell>
          <cell r="D215" t="str">
            <v>POP.LODI</v>
          </cell>
          <cell r="E215" t="str">
            <v>FINANZIAMENTO 1 ANNO-MENSILE-2016/2018</v>
          </cell>
          <cell r="F215">
            <v>300000</v>
          </cell>
          <cell r="G215" t="str">
            <v>02/12</v>
          </cell>
          <cell r="H215">
            <v>42521</v>
          </cell>
          <cell r="I215">
            <v>2016</v>
          </cell>
          <cell r="J215">
            <v>31</v>
          </cell>
          <cell r="K215">
            <v>2.75</v>
          </cell>
          <cell r="L215">
            <v>215</v>
          </cell>
          <cell r="M215">
            <v>212.25</v>
          </cell>
          <cell r="N215">
            <v>0</v>
          </cell>
          <cell r="O215">
            <v>300000</v>
          </cell>
        </row>
        <row r="216">
          <cell r="A216">
            <v>5</v>
          </cell>
          <cell r="B216" t="str">
            <v>107980</v>
          </cell>
          <cell r="C216" t="str">
            <v>Finanziamento chirogr.tasso fisso</v>
          </cell>
          <cell r="D216" t="str">
            <v>UBI - BERGAMO</v>
          </cell>
          <cell r="E216" t="str">
            <v>FINANZ.3 ANNI-MENSILE-2013/-2016</v>
          </cell>
          <cell r="F216">
            <v>500000</v>
          </cell>
          <cell r="G216" t="str">
            <v>32/36</v>
          </cell>
          <cell r="H216">
            <v>42521</v>
          </cell>
          <cell r="I216">
            <v>2016</v>
          </cell>
          <cell r="J216">
            <v>31</v>
          </cell>
          <cell r="K216">
            <v>1</v>
          </cell>
          <cell r="L216">
            <v>14561.98</v>
          </cell>
          <cell r="M216">
            <v>189.2</v>
          </cell>
          <cell r="N216">
            <v>14371.779999999999</v>
          </cell>
          <cell r="O216">
            <v>57870.559999999983</v>
          </cell>
        </row>
        <row r="217">
          <cell r="A217">
            <v>1</v>
          </cell>
          <cell r="B217" t="str">
            <v>00379473</v>
          </cell>
          <cell r="C217" t="str">
            <v>Finanziamento chirogr.tasso variabile</v>
          </cell>
          <cell r="D217" t="str">
            <v>UBI - BERGAMO</v>
          </cell>
          <cell r="E217" t="str">
            <v>FINANZ.10 ANNI-MENSILE-2014/2010-2016</v>
          </cell>
          <cell r="F217">
            <v>350000</v>
          </cell>
          <cell r="G217" t="str">
            <v>69/120</v>
          </cell>
          <cell r="H217">
            <v>42526</v>
          </cell>
          <cell r="I217">
            <v>2016</v>
          </cell>
          <cell r="J217">
            <v>31</v>
          </cell>
          <cell r="K217">
            <v>1.5</v>
          </cell>
          <cell r="L217">
            <v>3430.05</v>
          </cell>
          <cell r="M217">
            <v>336.8</v>
          </cell>
          <cell r="N217">
            <v>3091.75</v>
          </cell>
          <cell r="O217">
            <v>166766.71000000002</v>
          </cell>
        </row>
        <row r="218">
          <cell r="A218">
            <v>6</v>
          </cell>
          <cell r="B218">
            <v>3900061</v>
          </cell>
          <cell r="C218" t="str">
            <v xml:space="preserve">mutuo ipotecario </v>
          </cell>
          <cell r="D218" t="str">
            <v>UBI - BERGAMO</v>
          </cell>
          <cell r="E218" t="str">
            <v>FINANZ.10 ANNI-MENSILE-2013/-2016</v>
          </cell>
          <cell r="F218">
            <v>4000000</v>
          </cell>
          <cell r="G218" t="str">
            <v>4/120</v>
          </cell>
          <cell r="H218">
            <v>42526</v>
          </cell>
          <cell r="I218">
            <v>2016</v>
          </cell>
          <cell r="J218">
            <v>31</v>
          </cell>
          <cell r="K218">
            <v>2</v>
          </cell>
          <cell r="L218">
            <v>35129.339999999997</v>
          </cell>
          <cell r="M218">
            <v>3472.77</v>
          </cell>
          <cell r="N218">
            <v>31654.569999999996</v>
          </cell>
          <cell r="O218">
            <v>3873208.44</v>
          </cell>
        </row>
        <row r="219">
          <cell r="A219">
            <v>4</v>
          </cell>
          <cell r="B219" t="str">
            <v>004/01125671</v>
          </cell>
          <cell r="C219" t="str">
            <v>Finanziamento chirografario</v>
          </cell>
          <cell r="D219" t="str">
            <v>UBI - BERGAMO</v>
          </cell>
          <cell r="E219" t="str">
            <v>FINANZ.3 ANNI-MENSILE-2015/-2018</v>
          </cell>
          <cell r="F219">
            <v>1500000</v>
          </cell>
          <cell r="G219" t="str">
            <v>17/36</v>
          </cell>
          <cell r="H219">
            <v>42548</v>
          </cell>
          <cell r="I219">
            <v>2016</v>
          </cell>
          <cell r="J219">
            <v>31</v>
          </cell>
          <cell r="K219">
            <v>2</v>
          </cell>
          <cell r="L219">
            <v>42658.2</v>
          </cell>
          <cell r="M219">
            <v>1091.5899999999999</v>
          </cell>
          <cell r="N219">
            <v>41564.61</v>
          </cell>
          <cell r="O219">
            <v>800222.0199999999</v>
          </cell>
        </row>
        <row r="220">
          <cell r="A220">
            <v>7</v>
          </cell>
          <cell r="B220" t="str">
            <v>1/458/63575</v>
          </cell>
          <cell r="C220" t="str">
            <v>mutuo chirografario obbl.</v>
          </cell>
          <cell r="D220" t="str">
            <v>CRED.ART./VALTELL.</v>
          </cell>
          <cell r="E220" t="str">
            <v>FINANZ.5 ANNI-SEMESTRALE-2014/2019</v>
          </cell>
          <cell r="F220">
            <v>1000000</v>
          </cell>
          <cell r="G220" t="str">
            <v>05/10</v>
          </cell>
          <cell r="H220">
            <v>42551</v>
          </cell>
          <cell r="I220">
            <v>2016</v>
          </cell>
          <cell r="J220">
            <v>182</v>
          </cell>
          <cell r="K220">
            <v>2.2000000000000002</v>
          </cell>
          <cell r="L220">
            <v>26750</v>
          </cell>
          <cell r="M220">
            <v>26750</v>
          </cell>
          <cell r="N220">
            <v>0</v>
          </cell>
          <cell r="O220">
            <v>1000000</v>
          </cell>
        </row>
        <row r="221">
          <cell r="A221">
            <v>9</v>
          </cell>
          <cell r="B221" t="str">
            <v>045450033</v>
          </cell>
          <cell r="C221" t="str">
            <v>mutuo chirografario obbl.</v>
          </cell>
          <cell r="D221" t="str">
            <v>POP.LODI</v>
          </cell>
          <cell r="E221" t="str">
            <v>FINANZ.3 ANNI-TRIMESTRALE-2018/2018</v>
          </cell>
          <cell r="F221">
            <v>1500000</v>
          </cell>
          <cell r="G221" t="str">
            <v>04/12</v>
          </cell>
          <cell r="H221">
            <v>42551</v>
          </cell>
          <cell r="I221">
            <v>2016</v>
          </cell>
          <cell r="J221">
            <v>91</v>
          </cell>
          <cell r="K221">
            <v>0</v>
          </cell>
          <cell r="L221">
            <v>138859.22999999998</v>
          </cell>
          <cell r="M221">
            <v>3212.36</v>
          </cell>
          <cell r="N221">
            <v>135646.87</v>
          </cell>
          <cell r="O221">
            <v>960721.99000000011</v>
          </cell>
        </row>
        <row r="222">
          <cell r="A222">
            <v>10</v>
          </cell>
          <cell r="B222">
            <v>2918202</v>
          </cell>
          <cell r="C222" t="str">
            <v>mutuo chirografario impresa</v>
          </cell>
          <cell r="D222" t="str">
            <v>POP.LODI</v>
          </cell>
          <cell r="E222" t="str">
            <v>FINANZIAMENTO 1 ANNO-MENSILE-2016/2018</v>
          </cell>
          <cell r="F222">
            <v>300000</v>
          </cell>
          <cell r="G222" t="str">
            <v>03/12</v>
          </cell>
          <cell r="H222">
            <v>42551</v>
          </cell>
          <cell r="I222">
            <v>2016</v>
          </cell>
          <cell r="J222">
            <v>30</v>
          </cell>
          <cell r="K222">
            <v>2.75</v>
          </cell>
          <cell r="L222">
            <v>232.25</v>
          </cell>
          <cell r="M222">
            <v>229.5</v>
          </cell>
          <cell r="N222">
            <v>0</v>
          </cell>
          <cell r="O222">
            <v>300000</v>
          </cell>
        </row>
        <row r="223">
          <cell r="A223">
            <v>5</v>
          </cell>
          <cell r="B223" t="str">
            <v>107980</v>
          </cell>
          <cell r="C223" t="str">
            <v>Finanziamento chirogr.tasso fisso</v>
          </cell>
          <cell r="D223" t="str">
            <v>UBI - BERGAMO</v>
          </cell>
          <cell r="E223" t="str">
            <v>FINANZ.3 ANNI-MENSILE-2013/-2016</v>
          </cell>
          <cell r="F223">
            <v>500000</v>
          </cell>
          <cell r="G223" t="str">
            <v>33/36</v>
          </cell>
          <cell r="H223">
            <v>42551</v>
          </cell>
          <cell r="I223">
            <v>2016</v>
          </cell>
          <cell r="J223">
            <v>30</v>
          </cell>
          <cell r="K223">
            <v>1</v>
          </cell>
          <cell r="L223">
            <v>14561.98</v>
          </cell>
          <cell r="M223">
            <v>146.66999999999999</v>
          </cell>
          <cell r="N223">
            <v>14414.31</v>
          </cell>
          <cell r="O223">
            <v>43456.249999999985</v>
          </cell>
        </row>
        <row r="224">
          <cell r="A224">
            <v>1</v>
          </cell>
          <cell r="B224" t="str">
            <v>00379473</v>
          </cell>
          <cell r="C224" t="str">
            <v>Finanziamento chirogr.tasso variabile</v>
          </cell>
          <cell r="D224" t="str">
            <v>UBI - BERGAMO</v>
          </cell>
          <cell r="E224" t="str">
            <v>FINANZ.10 ANNI-MENSILE-2014/2010-2016</v>
          </cell>
          <cell r="F224">
            <v>350000</v>
          </cell>
          <cell r="G224" t="str">
            <v>70/120</v>
          </cell>
          <cell r="H224">
            <v>42556</v>
          </cell>
          <cell r="I224">
            <v>2016</v>
          </cell>
          <cell r="J224">
            <v>30</v>
          </cell>
          <cell r="K224">
            <v>1.5</v>
          </cell>
          <cell r="L224">
            <v>3430.05</v>
          </cell>
          <cell r="M224">
            <v>319.98</v>
          </cell>
          <cell r="N224">
            <v>3108.57</v>
          </cell>
          <cell r="O224">
            <v>163658.14000000001</v>
          </cell>
        </row>
        <row r="225">
          <cell r="A225">
            <v>6</v>
          </cell>
          <cell r="B225">
            <v>3900061</v>
          </cell>
          <cell r="C225" t="str">
            <v xml:space="preserve">mutuo ipotecario </v>
          </cell>
          <cell r="D225" t="str">
            <v>UBI - BERGAMO</v>
          </cell>
          <cell r="E225" t="str">
            <v>FINANZ.10 ANNI-MENSILE-2013/-2016</v>
          </cell>
          <cell r="F225">
            <v>4000000</v>
          </cell>
          <cell r="G225" t="str">
            <v>5/120</v>
          </cell>
          <cell r="H225">
            <v>42556</v>
          </cell>
          <cell r="I225">
            <v>2016</v>
          </cell>
          <cell r="J225">
            <v>30</v>
          </cell>
          <cell r="K225">
            <v>2</v>
          </cell>
          <cell r="L225">
            <v>35129.339999999997</v>
          </cell>
          <cell r="M225">
            <v>3333.5</v>
          </cell>
          <cell r="N225">
            <v>31793.839999999997</v>
          </cell>
          <cell r="O225">
            <v>3841414.6</v>
          </cell>
        </row>
        <row r="226">
          <cell r="A226">
            <v>4</v>
          </cell>
          <cell r="B226" t="str">
            <v>004/01125671</v>
          </cell>
          <cell r="C226" t="str">
            <v>Finanziamento chirografario</v>
          </cell>
          <cell r="D226" t="str">
            <v>UBI - BERGAMO</v>
          </cell>
          <cell r="E226" t="str">
            <v>FINANZ.3 ANNI-MENSILE-2015/-2018</v>
          </cell>
          <cell r="F226">
            <v>1500000</v>
          </cell>
          <cell r="G226" t="str">
            <v>18/36</v>
          </cell>
          <cell r="H226">
            <v>42578</v>
          </cell>
          <cell r="I226">
            <v>2016</v>
          </cell>
          <cell r="J226">
            <v>30</v>
          </cell>
          <cell r="K226">
            <v>2</v>
          </cell>
          <cell r="L226">
            <v>42658.2</v>
          </cell>
          <cell r="M226">
            <v>1004.21</v>
          </cell>
          <cell r="N226">
            <v>41651.99</v>
          </cell>
          <cell r="O226">
            <v>758570.02999999991</v>
          </cell>
        </row>
        <row r="227">
          <cell r="A227">
            <v>10</v>
          </cell>
          <cell r="B227">
            <v>2918202</v>
          </cell>
          <cell r="C227" t="str">
            <v>mutuo chirografario impresa</v>
          </cell>
          <cell r="D227" t="str">
            <v>POP.LODI</v>
          </cell>
          <cell r="E227" t="str">
            <v>FINANZIAMENTO 1 ANNO-MENSILE-2016/2018</v>
          </cell>
          <cell r="F227">
            <v>300000</v>
          </cell>
          <cell r="G227" t="str">
            <v>04/12</v>
          </cell>
          <cell r="H227">
            <v>42582</v>
          </cell>
          <cell r="I227">
            <v>2016</v>
          </cell>
          <cell r="J227">
            <v>31</v>
          </cell>
          <cell r="K227">
            <v>2.75</v>
          </cell>
          <cell r="L227">
            <v>232.25</v>
          </cell>
          <cell r="M227">
            <v>229.5</v>
          </cell>
          <cell r="N227">
            <v>0</v>
          </cell>
          <cell r="O227">
            <v>300000</v>
          </cell>
        </row>
        <row r="228">
          <cell r="A228">
            <v>5</v>
          </cell>
          <cell r="B228" t="str">
            <v>107980</v>
          </cell>
          <cell r="C228" t="str">
            <v>Finanziamento chirogr.tasso fisso</v>
          </cell>
          <cell r="D228" t="str">
            <v>UBI - BERGAMO</v>
          </cell>
          <cell r="E228" t="str">
            <v>FINANZ.3 ANNI-MENSILE-2013/-2016</v>
          </cell>
          <cell r="F228">
            <v>500000</v>
          </cell>
          <cell r="G228" t="str">
            <v>34/36</v>
          </cell>
          <cell r="H228">
            <v>42582</v>
          </cell>
          <cell r="I228">
            <v>2016</v>
          </cell>
          <cell r="J228">
            <v>31</v>
          </cell>
          <cell r="K228">
            <v>1</v>
          </cell>
          <cell r="L228">
            <v>14561.98</v>
          </cell>
          <cell r="M228">
            <v>113.81</v>
          </cell>
          <cell r="N228">
            <v>14447.17</v>
          </cell>
          <cell r="O228">
            <v>29009.079999999987</v>
          </cell>
        </row>
        <row r="229">
          <cell r="A229">
            <v>8</v>
          </cell>
          <cell r="B229" t="str">
            <v>655-000-4503218</v>
          </cell>
          <cell r="C229" t="str">
            <v>Finanziamento-Int.swap</v>
          </cell>
          <cell r="D229" t="str">
            <v>UNICREDIT</v>
          </cell>
          <cell r="E229" t="str">
            <v>FINANZ.3 ANNI-TRIMESTRALE-2014/2017</v>
          </cell>
          <cell r="F229">
            <v>1000000</v>
          </cell>
          <cell r="G229" t="str">
            <v>08/12</v>
          </cell>
          <cell r="H229">
            <v>42582</v>
          </cell>
          <cell r="I229">
            <v>2016</v>
          </cell>
          <cell r="J229">
            <v>92</v>
          </cell>
          <cell r="K229">
            <v>0</v>
          </cell>
          <cell r="L229">
            <v>87312.42</v>
          </cell>
          <cell r="M229">
            <v>3097.38</v>
          </cell>
          <cell r="N229">
            <v>84215.039999999994</v>
          </cell>
          <cell r="O229">
            <v>343010.17000000004</v>
          </cell>
        </row>
        <row r="230">
          <cell r="A230">
            <v>1</v>
          </cell>
          <cell r="B230" t="str">
            <v>00379473</v>
          </cell>
          <cell r="C230" t="str">
            <v>Finanziamento chirogr.tasso variabile</v>
          </cell>
          <cell r="D230" t="str">
            <v>UBI - BERGAMO</v>
          </cell>
          <cell r="E230" t="str">
            <v>FINANZ.10 ANNI-MENSILE-2014/2010-2016</v>
          </cell>
          <cell r="F230">
            <v>350000</v>
          </cell>
          <cell r="G230" t="str">
            <v>71/120</v>
          </cell>
          <cell r="H230">
            <v>42587</v>
          </cell>
          <cell r="I230">
            <v>2016</v>
          </cell>
          <cell r="J230">
            <v>31</v>
          </cell>
          <cell r="K230">
            <v>1.5</v>
          </cell>
          <cell r="L230">
            <v>3430.05</v>
          </cell>
          <cell r="M230">
            <v>324.47000000000003</v>
          </cell>
          <cell r="N230">
            <v>3104.08</v>
          </cell>
          <cell r="O230">
            <v>160554.06000000003</v>
          </cell>
        </row>
        <row r="231">
          <cell r="A231">
            <v>6</v>
          </cell>
          <cell r="B231">
            <v>3900061</v>
          </cell>
          <cell r="C231" t="str">
            <v xml:space="preserve">mutuo ipotecario </v>
          </cell>
          <cell r="D231" t="str">
            <v>UBI - BERGAMO</v>
          </cell>
          <cell r="E231" t="str">
            <v>FINANZ.10 ANNI-MENSILE-2013/-2016</v>
          </cell>
          <cell r="F231">
            <v>4000000</v>
          </cell>
          <cell r="G231" t="str">
            <v>6/120</v>
          </cell>
          <cell r="H231">
            <v>42587</v>
          </cell>
          <cell r="I231">
            <v>2016</v>
          </cell>
          <cell r="J231">
            <v>31</v>
          </cell>
          <cell r="K231">
            <v>2</v>
          </cell>
          <cell r="L231">
            <v>35129.339999999997</v>
          </cell>
          <cell r="M231">
            <v>3416.34</v>
          </cell>
          <cell r="N231">
            <v>31710.999999999996</v>
          </cell>
          <cell r="O231">
            <v>3809703.6</v>
          </cell>
        </row>
        <row r="232">
          <cell r="A232">
            <v>4</v>
          </cell>
          <cell r="B232" t="str">
            <v>004/01125671</v>
          </cell>
          <cell r="C232" t="str">
            <v>Finanziamento chirografario</v>
          </cell>
          <cell r="D232" t="str">
            <v>UBI - BERGAMO</v>
          </cell>
          <cell r="E232" t="str">
            <v>FINANZ.3 ANNI-MENSILE-2015/-2018</v>
          </cell>
          <cell r="F232">
            <v>1500000</v>
          </cell>
          <cell r="G232" t="str">
            <v>19/36</v>
          </cell>
          <cell r="H232">
            <v>42609</v>
          </cell>
          <cell r="I232">
            <v>2016</v>
          </cell>
          <cell r="J232">
            <v>31</v>
          </cell>
          <cell r="K232">
            <v>2</v>
          </cell>
          <cell r="L232">
            <v>42658.2</v>
          </cell>
          <cell r="M232">
            <v>983.67</v>
          </cell>
          <cell r="N232">
            <v>41672.53</v>
          </cell>
          <cell r="O232">
            <v>716897.49999999988</v>
          </cell>
        </row>
        <row r="233">
          <cell r="A233">
            <v>10</v>
          </cell>
          <cell r="B233">
            <v>2918202</v>
          </cell>
          <cell r="C233" t="str">
            <v>mutuo chirografario impresa</v>
          </cell>
          <cell r="D233" t="str">
            <v>POP.LODI</v>
          </cell>
          <cell r="E233" t="str">
            <v>FINANZIAMENTO 1 ANNO-MENSILE-2016/2018</v>
          </cell>
          <cell r="F233">
            <v>300000</v>
          </cell>
          <cell r="G233" t="str">
            <v>05/12</v>
          </cell>
          <cell r="H233">
            <v>42613</v>
          </cell>
          <cell r="I233">
            <v>2016</v>
          </cell>
          <cell r="J233">
            <v>31</v>
          </cell>
          <cell r="K233">
            <v>2.75</v>
          </cell>
          <cell r="L233">
            <v>37631.96</v>
          </cell>
          <cell r="M233">
            <v>229.5</v>
          </cell>
          <cell r="N233">
            <v>37399.71</v>
          </cell>
          <cell r="O233">
            <v>262600.28999999998</v>
          </cell>
        </row>
        <row r="234">
          <cell r="A234">
            <v>5</v>
          </cell>
          <cell r="B234" t="str">
            <v>107980</v>
          </cell>
          <cell r="C234" t="str">
            <v>Finanziamento chirogr.tasso fisso</v>
          </cell>
          <cell r="D234" t="str">
            <v>UBI - BERGAMO</v>
          </cell>
          <cell r="E234" t="str">
            <v>FINANZ.3 ANNI-MENSILE-2013/-2016</v>
          </cell>
          <cell r="F234">
            <v>500000</v>
          </cell>
          <cell r="G234" t="str">
            <v>35/36</v>
          </cell>
          <cell r="H234">
            <v>42613</v>
          </cell>
          <cell r="I234">
            <v>2016</v>
          </cell>
          <cell r="J234">
            <v>31</v>
          </cell>
          <cell r="K234">
            <v>1</v>
          </cell>
          <cell r="L234">
            <v>14561.98</v>
          </cell>
          <cell r="M234">
            <v>75.97</v>
          </cell>
          <cell r="N234">
            <v>14485.01</v>
          </cell>
          <cell r="O234">
            <v>14524.069999999987</v>
          </cell>
        </row>
        <row r="235">
          <cell r="A235">
            <v>2</v>
          </cell>
          <cell r="B235" t="str">
            <v>004/1033798</v>
          </cell>
          <cell r="C235" t="str">
            <v>mutuo chirografario obbl.</v>
          </cell>
          <cell r="D235" t="str">
            <v>UBI - BERGAMO</v>
          </cell>
          <cell r="E235" t="str">
            <v>FINANZ.5 ANNI-SEMESTRALE-2012/2017</v>
          </cell>
          <cell r="F235">
            <v>2600000</v>
          </cell>
          <cell r="G235" t="str">
            <v>09/10</v>
          </cell>
          <cell r="H235">
            <v>42615</v>
          </cell>
          <cell r="I235">
            <v>2016</v>
          </cell>
          <cell r="J235">
            <v>184</v>
          </cell>
          <cell r="K235">
            <v>2</v>
          </cell>
          <cell r="L235">
            <v>118487.92</v>
          </cell>
          <cell r="M235">
            <v>118485.92</v>
          </cell>
          <cell r="N235">
            <v>0</v>
          </cell>
          <cell r="O235">
            <v>2600000</v>
          </cell>
        </row>
        <row r="236">
          <cell r="A236">
            <v>1</v>
          </cell>
          <cell r="B236" t="str">
            <v>00379473</v>
          </cell>
          <cell r="C236" t="str">
            <v>Finanziamento chirogr.tasso variabile</v>
          </cell>
          <cell r="D236" t="str">
            <v>UBI - BERGAMO</v>
          </cell>
          <cell r="E236" t="str">
            <v>FINANZ.10 ANNI-MENSILE-2014/2010-2016</v>
          </cell>
          <cell r="F236">
            <v>350000</v>
          </cell>
          <cell r="G236" t="str">
            <v>72/120</v>
          </cell>
          <cell r="H236">
            <v>42618</v>
          </cell>
          <cell r="I236">
            <v>2016</v>
          </cell>
          <cell r="J236">
            <v>31</v>
          </cell>
          <cell r="K236">
            <v>1.5</v>
          </cell>
          <cell r="L236">
            <v>3430.05</v>
          </cell>
          <cell r="M236">
            <v>318.3</v>
          </cell>
          <cell r="N236">
            <v>3110.25</v>
          </cell>
          <cell r="O236">
            <v>157443.81000000003</v>
          </cell>
        </row>
        <row r="237">
          <cell r="A237">
            <v>6</v>
          </cell>
          <cell r="B237">
            <v>3900061</v>
          </cell>
          <cell r="C237" t="str">
            <v xml:space="preserve">mutuo ipotecario </v>
          </cell>
          <cell r="D237" t="str">
            <v>UBI - BERGAMO</v>
          </cell>
          <cell r="E237" t="str">
            <v>FINANZ.10 ANNI-MENSILE-2013/-2016</v>
          </cell>
          <cell r="F237">
            <v>4000000</v>
          </cell>
          <cell r="G237" t="str">
            <v>7/120</v>
          </cell>
          <cell r="H237">
            <v>42618</v>
          </cell>
          <cell r="I237">
            <v>2016</v>
          </cell>
          <cell r="J237">
            <v>31</v>
          </cell>
          <cell r="K237">
            <v>2</v>
          </cell>
          <cell r="L237">
            <v>35129.339999999997</v>
          </cell>
          <cell r="M237">
            <v>3388.14</v>
          </cell>
          <cell r="N237">
            <v>31739.199999999997</v>
          </cell>
          <cell r="O237">
            <v>3777964.4</v>
          </cell>
        </row>
        <row r="238">
          <cell r="A238">
            <v>4</v>
          </cell>
          <cell r="B238" t="str">
            <v>004/01125671</v>
          </cell>
          <cell r="C238" t="str">
            <v>Finanziamento chirografario</v>
          </cell>
          <cell r="D238" t="str">
            <v>UBI - BERGAMO</v>
          </cell>
          <cell r="E238" t="str">
            <v>FINANZ.3 ANNI-MENSILE-2015/-2018</v>
          </cell>
          <cell r="F238">
            <v>1500000</v>
          </cell>
          <cell r="G238" t="str">
            <v>20/36</v>
          </cell>
          <cell r="H238">
            <v>42640</v>
          </cell>
          <cell r="I238">
            <v>2016</v>
          </cell>
          <cell r="J238">
            <v>31</v>
          </cell>
          <cell r="K238">
            <v>2</v>
          </cell>
          <cell r="L238">
            <v>42658.2</v>
          </cell>
          <cell r="M238">
            <v>929.64</v>
          </cell>
          <cell r="N238">
            <v>41726.559999999998</v>
          </cell>
          <cell r="O238">
            <v>675170.94</v>
          </cell>
        </row>
        <row r="239">
          <cell r="A239">
            <v>9</v>
          </cell>
          <cell r="B239" t="str">
            <v>045450033</v>
          </cell>
          <cell r="C239" t="str">
            <v>mutuo chirografario obbl.</v>
          </cell>
          <cell r="D239" t="str">
            <v>POP.LODI</v>
          </cell>
          <cell r="E239" t="str">
            <v>FINANZ.3 ANNI-TRIMESTRALE-2018/2018</v>
          </cell>
          <cell r="F239">
            <v>1500000</v>
          </cell>
          <cell r="G239" t="str">
            <v>05/12</v>
          </cell>
          <cell r="H239">
            <v>42643</v>
          </cell>
          <cell r="I239">
            <v>2016</v>
          </cell>
          <cell r="J239">
            <v>92</v>
          </cell>
          <cell r="K239">
            <v>0</v>
          </cell>
          <cell r="L239">
            <v>138859.23000000001</v>
          </cell>
          <cell r="M239">
            <v>2814.92</v>
          </cell>
          <cell r="N239">
            <v>136044.31</v>
          </cell>
          <cell r="O239">
            <v>824677.68000000017</v>
          </cell>
        </row>
        <row r="240">
          <cell r="A240">
            <v>10</v>
          </cell>
          <cell r="B240">
            <v>2918202</v>
          </cell>
          <cell r="C240" t="str">
            <v>mutuo chirografario impresa</v>
          </cell>
          <cell r="D240" t="str">
            <v>POP.LODI</v>
          </cell>
          <cell r="E240" t="str">
            <v>FINANZIAMENTO 1 ANNO-MENSILE-2016/2018</v>
          </cell>
          <cell r="F240">
            <v>300000</v>
          </cell>
          <cell r="G240" t="str">
            <v>06/12</v>
          </cell>
          <cell r="H240">
            <v>42643</v>
          </cell>
          <cell r="I240">
            <v>2016</v>
          </cell>
          <cell r="J240">
            <v>30</v>
          </cell>
          <cell r="K240">
            <v>2.75</v>
          </cell>
          <cell r="L240">
            <v>37631.96</v>
          </cell>
          <cell r="M240">
            <v>200.89</v>
          </cell>
          <cell r="N240">
            <v>37428.32</v>
          </cell>
          <cell r="O240">
            <v>225171.96999999997</v>
          </cell>
        </row>
        <row r="241">
          <cell r="A241">
            <v>5</v>
          </cell>
          <cell r="B241" t="str">
            <v>107980</v>
          </cell>
          <cell r="C241" t="str">
            <v>Finanziamento chirogr.tasso fisso</v>
          </cell>
          <cell r="D241" t="str">
            <v>UBI - BERGAMO</v>
          </cell>
          <cell r="E241" t="str">
            <v>FINANZ.3 ANNI-MENSILE-2013/-2016</v>
          </cell>
          <cell r="F241">
            <v>500000</v>
          </cell>
          <cell r="G241" t="str">
            <v>36/36</v>
          </cell>
          <cell r="H241">
            <v>42643</v>
          </cell>
          <cell r="I241">
            <v>2016</v>
          </cell>
          <cell r="J241">
            <v>30</v>
          </cell>
          <cell r="K241">
            <v>1</v>
          </cell>
          <cell r="L241">
            <v>14561.98</v>
          </cell>
          <cell r="M241">
            <v>36.909999999999997</v>
          </cell>
          <cell r="N241">
            <v>14524.07</v>
          </cell>
          <cell r="O241">
            <v>0</v>
          </cell>
        </row>
        <row r="242">
          <cell r="A242">
            <v>1</v>
          </cell>
          <cell r="B242" t="str">
            <v>00379473</v>
          </cell>
          <cell r="C242" t="str">
            <v>Finanziamento chirogr.tasso variabile</v>
          </cell>
          <cell r="D242" t="str">
            <v>UBI - BERGAMO</v>
          </cell>
          <cell r="E242" t="str">
            <v>FINANZ.10 ANNI-MENSILE-2014/2010-2016</v>
          </cell>
          <cell r="F242">
            <v>350000</v>
          </cell>
          <cell r="G242" t="str">
            <v>73/120</v>
          </cell>
          <cell r="H242">
            <v>42648</v>
          </cell>
          <cell r="I242">
            <v>2016</v>
          </cell>
          <cell r="J242">
            <v>30</v>
          </cell>
          <cell r="K242">
            <v>1.5</v>
          </cell>
          <cell r="L242">
            <v>3430.05</v>
          </cell>
          <cell r="M242">
            <v>302.04000000000002</v>
          </cell>
          <cell r="N242">
            <v>3126.51</v>
          </cell>
          <cell r="O242">
            <v>154317.30000000002</v>
          </cell>
        </row>
        <row r="243">
          <cell r="A243">
            <v>6</v>
          </cell>
          <cell r="B243">
            <v>3900061</v>
          </cell>
          <cell r="C243" t="str">
            <v xml:space="preserve">mutuo ipotecario </v>
          </cell>
          <cell r="D243" t="str">
            <v>UBI - BERGAMO</v>
          </cell>
          <cell r="E243" t="str">
            <v>FINANZ.10 ANNI-MENSILE-2013/-2016</v>
          </cell>
          <cell r="F243">
            <v>4000000</v>
          </cell>
          <cell r="G243" t="str">
            <v>8/120</v>
          </cell>
          <cell r="H243">
            <v>42648</v>
          </cell>
          <cell r="I243">
            <v>2016</v>
          </cell>
          <cell r="J243">
            <v>30</v>
          </cell>
          <cell r="K243">
            <v>2</v>
          </cell>
          <cell r="L243">
            <v>35129.339999999997</v>
          </cell>
          <cell r="M243">
            <v>3251.53</v>
          </cell>
          <cell r="N243">
            <v>31875.809999999998</v>
          </cell>
          <cell r="O243">
            <v>3746088.59</v>
          </cell>
        </row>
        <row r="244">
          <cell r="A244">
            <v>4</v>
          </cell>
          <cell r="B244" t="str">
            <v>004/01125671</v>
          </cell>
          <cell r="C244" t="str">
            <v>Finanziamento chirografario</v>
          </cell>
          <cell r="D244" t="str">
            <v>UBI - BERGAMO</v>
          </cell>
          <cell r="E244" t="str">
            <v>FINANZ.3 ANNI-MENSILE-2015/-2018</v>
          </cell>
          <cell r="F244">
            <v>1500000</v>
          </cell>
          <cell r="G244" t="str">
            <v>21/36</v>
          </cell>
          <cell r="H244">
            <v>42670</v>
          </cell>
          <cell r="I244">
            <v>2016</v>
          </cell>
          <cell r="J244">
            <v>30</v>
          </cell>
          <cell r="K244">
            <v>2</v>
          </cell>
          <cell r="L244">
            <v>42658.2</v>
          </cell>
          <cell r="M244">
            <v>847.28</v>
          </cell>
          <cell r="N244">
            <v>41808.92</v>
          </cell>
          <cell r="O244">
            <v>633362.0199999999</v>
          </cell>
        </row>
        <row r="245">
          <cell r="A245">
            <v>10</v>
          </cell>
          <cell r="B245">
            <v>2918202</v>
          </cell>
          <cell r="C245" t="str">
            <v>mutuo chirografario impresa</v>
          </cell>
          <cell r="D245" t="str">
            <v>POP.LODI</v>
          </cell>
          <cell r="E245" t="str">
            <v>FINANZIAMENTO 1 ANNO-MENSILE-2016/2018</v>
          </cell>
          <cell r="F245">
            <v>300000</v>
          </cell>
          <cell r="G245" t="str">
            <v>07/12</v>
          </cell>
          <cell r="H245">
            <v>42674</v>
          </cell>
          <cell r="I245">
            <v>2016</v>
          </cell>
          <cell r="J245">
            <v>31</v>
          </cell>
          <cell r="K245">
            <v>2.75</v>
          </cell>
          <cell r="L245">
            <v>37631.96</v>
          </cell>
          <cell r="M245">
            <v>172.26</v>
          </cell>
          <cell r="N245">
            <v>37456.949999999997</v>
          </cell>
          <cell r="O245">
            <v>187715.01999999996</v>
          </cell>
        </row>
        <row r="246">
          <cell r="A246">
            <v>8</v>
          </cell>
          <cell r="B246" t="str">
            <v>655-000-4503218</v>
          </cell>
          <cell r="C246" t="str">
            <v>Finanziamento-Int.swap</v>
          </cell>
          <cell r="D246" t="str">
            <v>UNICREDIT</v>
          </cell>
          <cell r="E246" t="str">
            <v>FINANZ.3 ANNI-TRIMESTRALE-2014/2017</v>
          </cell>
          <cell r="F246">
            <v>1000000</v>
          </cell>
          <cell r="G246" t="str">
            <v>09/12</v>
          </cell>
          <cell r="H246">
            <v>42674</v>
          </cell>
          <cell r="I246">
            <v>2016</v>
          </cell>
          <cell r="J246">
            <v>92</v>
          </cell>
          <cell r="K246">
            <v>0</v>
          </cell>
          <cell r="L246">
            <v>87312.420000000013</v>
          </cell>
          <cell r="M246">
            <v>2486.8200000000002</v>
          </cell>
          <cell r="N246">
            <v>84825.600000000006</v>
          </cell>
          <cell r="O246">
            <v>258184.57000000004</v>
          </cell>
        </row>
        <row r="247">
          <cell r="A247">
            <v>1</v>
          </cell>
          <cell r="B247" t="str">
            <v>00379473</v>
          </cell>
          <cell r="C247" t="str">
            <v>Finanziamento chirogr.tasso variabile</v>
          </cell>
          <cell r="D247" t="str">
            <v>UBI - BERGAMO</v>
          </cell>
          <cell r="E247" t="str">
            <v>FINANZ.10 ANNI-MENSILE-2014/2010-2016</v>
          </cell>
          <cell r="F247">
            <v>350000</v>
          </cell>
          <cell r="G247" t="str">
            <v>74/120</v>
          </cell>
          <cell r="H247">
            <v>42679</v>
          </cell>
          <cell r="I247">
            <v>2016</v>
          </cell>
          <cell r="J247">
            <v>31</v>
          </cell>
          <cell r="K247">
            <v>1.5</v>
          </cell>
          <cell r="L247">
            <v>3430.05</v>
          </cell>
          <cell r="M247">
            <v>305.89</v>
          </cell>
          <cell r="N247">
            <v>3122.6600000000003</v>
          </cell>
          <cell r="O247">
            <v>151194.64000000001</v>
          </cell>
        </row>
        <row r="248">
          <cell r="A248">
            <v>6</v>
          </cell>
          <cell r="B248">
            <v>3900061</v>
          </cell>
          <cell r="C248" t="str">
            <v xml:space="preserve">mutuo ipotecario </v>
          </cell>
          <cell r="D248" t="str">
            <v>UBI - BERGAMO</v>
          </cell>
          <cell r="E248" t="str">
            <v>FINANZ.10 ANNI-MENSILE-2013/-2016</v>
          </cell>
          <cell r="F248">
            <v>4000000</v>
          </cell>
          <cell r="G248" t="str">
            <v>9/120</v>
          </cell>
          <cell r="H248">
            <v>42679</v>
          </cell>
          <cell r="I248">
            <v>2016</v>
          </cell>
          <cell r="J248">
            <v>31</v>
          </cell>
          <cell r="K248">
            <v>2</v>
          </cell>
          <cell r="L248">
            <v>35129.339999999997</v>
          </cell>
          <cell r="M248">
            <v>3331.56</v>
          </cell>
          <cell r="N248">
            <v>31795.779999999995</v>
          </cell>
          <cell r="O248">
            <v>3714292.81</v>
          </cell>
        </row>
        <row r="249">
          <cell r="A249">
            <v>4</v>
          </cell>
          <cell r="B249" t="str">
            <v>004/01125671</v>
          </cell>
          <cell r="C249" t="str">
            <v>Finanziamento chirografario</v>
          </cell>
          <cell r="D249" t="str">
            <v>UBI - BERGAMO</v>
          </cell>
          <cell r="E249" t="str">
            <v>FINANZ.3 ANNI-MENSILE-2015/-2018</v>
          </cell>
          <cell r="F249">
            <v>1500000</v>
          </cell>
          <cell r="G249" t="str">
            <v>22/36</v>
          </cell>
          <cell r="H249">
            <v>42701</v>
          </cell>
          <cell r="I249">
            <v>2016</v>
          </cell>
          <cell r="J249">
            <v>31</v>
          </cell>
          <cell r="K249">
            <v>2</v>
          </cell>
          <cell r="L249">
            <v>42658.2</v>
          </cell>
          <cell r="M249">
            <v>821.31</v>
          </cell>
          <cell r="N249">
            <v>41834.89</v>
          </cell>
          <cell r="O249">
            <v>591527.12999999989</v>
          </cell>
        </row>
        <row r="250">
          <cell r="A250">
            <v>10</v>
          </cell>
          <cell r="B250">
            <v>2918202</v>
          </cell>
          <cell r="C250" t="str">
            <v>mutuo chirografario impresa</v>
          </cell>
          <cell r="D250" t="str">
            <v>POP.LODI</v>
          </cell>
          <cell r="E250" t="str">
            <v>FINANZIAMENTO 1 ANNO-MENSILE-2016/2018</v>
          </cell>
          <cell r="F250">
            <v>300000</v>
          </cell>
          <cell r="G250" t="str">
            <v>08/12</v>
          </cell>
          <cell r="H250">
            <v>42704</v>
          </cell>
          <cell r="I250">
            <v>2016</v>
          </cell>
          <cell r="J250">
            <v>30</v>
          </cell>
          <cell r="K250">
            <v>2.75</v>
          </cell>
          <cell r="L250">
            <v>37631.96</v>
          </cell>
          <cell r="M250">
            <v>143.6</v>
          </cell>
          <cell r="N250">
            <v>37485.61</v>
          </cell>
          <cell r="O250">
            <v>150229.40999999997</v>
          </cell>
        </row>
        <row r="251">
          <cell r="A251">
            <v>1</v>
          </cell>
          <cell r="B251" t="str">
            <v>00379473</v>
          </cell>
          <cell r="C251" t="str">
            <v>Finanziamento chirogr.tasso variabile</v>
          </cell>
          <cell r="D251" t="str">
            <v>UBI - BERGAMO</v>
          </cell>
          <cell r="E251" t="str">
            <v>FINANZ.10 ANNI-MENSILE-2014/2010-2016</v>
          </cell>
          <cell r="F251">
            <v>350000</v>
          </cell>
          <cell r="G251" t="str">
            <v>75/120</v>
          </cell>
          <cell r="H251">
            <v>42709</v>
          </cell>
          <cell r="I251">
            <v>2016</v>
          </cell>
          <cell r="J251">
            <v>30</v>
          </cell>
          <cell r="K251">
            <v>1.5</v>
          </cell>
          <cell r="L251">
            <v>3430.05</v>
          </cell>
          <cell r="M251">
            <v>290.02</v>
          </cell>
          <cell r="N251">
            <v>3138.53</v>
          </cell>
          <cell r="O251">
            <v>148056.11000000002</v>
          </cell>
        </row>
        <row r="252">
          <cell r="A252">
            <v>6</v>
          </cell>
          <cell r="B252">
            <v>3900061</v>
          </cell>
          <cell r="C252" t="str">
            <v xml:space="preserve">mutuo ipotecario </v>
          </cell>
          <cell r="D252" t="str">
            <v>UBI - BERGAMO</v>
          </cell>
          <cell r="E252" t="str">
            <v>FINANZ.10 ANNI-MENSILE-2013/-2016</v>
          </cell>
          <cell r="F252">
            <v>4000000</v>
          </cell>
          <cell r="G252" t="str">
            <v>10/120</v>
          </cell>
          <cell r="H252">
            <v>42709</v>
          </cell>
          <cell r="I252">
            <v>2016</v>
          </cell>
          <cell r="J252">
            <v>30</v>
          </cell>
          <cell r="K252">
            <v>2</v>
          </cell>
          <cell r="L252">
            <v>35129.339999999997</v>
          </cell>
          <cell r="M252">
            <v>3196.73</v>
          </cell>
          <cell r="N252">
            <v>31930.609999999997</v>
          </cell>
          <cell r="O252">
            <v>3682362.2</v>
          </cell>
        </row>
        <row r="253">
          <cell r="A253">
            <v>4</v>
          </cell>
          <cell r="B253" t="str">
            <v>004/01125671</v>
          </cell>
          <cell r="C253" t="str">
            <v>Finanziamento chirografario</v>
          </cell>
          <cell r="D253" t="str">
            <v>UBI - BERGAMO</v>
          </cell>
          <cell r="E253" t="str">
            <v>FINANZ.3 ANNI-MENSILE-2015/-2018</v>
          </cell>
          <cell r="F253">
            <v>1500000</v>
          </cell>
          <cell r="G253" t="str">
            <v>23/36</v>
          </cell>
          <cell r="H253">
            <v>42731</v>
          </cell>
          <cell r="I253">
            <v>2016</v>
          </cell>
          <cell r="J253">
            <v>30</v>
          </cell>
          <cell r="K253">
            <v>2</v>
          </cell>
          <cell r="L253">
            <v>42658.2</v>
          </cell>
          <cell r="M253">
            <v>742.32</v>
          </cell>
          <cell r="N253">
            <v>41913.879999999997</v>
          </cell>
          <cell r="O253">
            <v>549613.24999999988</v>
          </cell>
        </row>
        <row r="254">
          <cell r="A254">
            <v>7</v>
          </cell>
          <cell r="B254" t="str">
            <v>1/458/63575</v>
          </cell>
          <cell r="C254" t="str">
            <v>mutuo chirografario obbl.</v>
          </cell>
          <cell r="D254" t="str">
            <v>CRED.ART./VALTELL.</v>
          </cell>
          <cell r="E254" t="str">
            <v>FINANZ.5 ANNI-SEMESTRALE-2014/2019</v>
          </cell>
          <cell r="F254">
            <v>1000000</v>
          </cell>
          <cell r="G254" t="str">
            <v>06/10</v>
          </cell>
          <cell r="H254">
            <v>42735</v>
          </cell>
          <cell r="I254">
            <v>2016</v>
          </cell>
          <cell r="J254">
            <v>184</v>
          </cell>
          <cell r="K254">
            <v>2.2000000000000002</v>
          </cell>
          <cell r="L254">
            <v>26750</v>
          </cell>
          <cell r="M254">
            <v>26750</v>
          </cell>
          <cell r="N254">
            <v>0</v>
          </cell>
          <cell r="O254">
            <v>1000000</v>
          </cell>
        </row>
        <row r="255">
          <cell r="A255">
            <v>9</v>
          </cell>
          <cell r="B255" t="str">
            <v>045450033</v>
          </cell>
          <cell r="C255" t="str">
            <v>mutuo chirografario obbl.</v>
          </cell>
          <cell r="D255" t="str">
            <v>POP.LODI</v>
          </cell>
          <cell r="E255" t="str">
            <v>FINANZ.3 ANNI-TRIMESTRALE-2018/2018</v>
          </cell>
          <cell r="F255">
            <v>1500000</v>
          </cell>
          <cell r="G255" t="str">
            <v>06/12</v>
          </cell>
          <cell r="H255">
            <v>42735</v>
          </cell>
          <cell r="I255">
            <v>2016</v>
          </cell>
          <cell r="J255">
            <v>92</v>
          </cell>
          <cell r="K255">
            <v>0</v>
          </cell>
          <cell r="L255">
            <v>138859.23000000001</v>
          </cell>
          <cell r="M255">
            <v>2416.31</v>
          </cell>
          <cell r="N255">
            <v>136442.92000000001</v>
          </cell>
          <cell r="O255">
            <v>688234.76000000013</v>
          </cell>
        </row>
        <row r="256">
          <cell r="A256">
            <v>10</v>
          </cell>
          <cell r="B256">
            <v>2918202</v>
          </cell>
          <cell r="C256" t="str">
            <v>mutuo chirografario impresa</v>
          </cell>
          <cell r="D256" t="str">
            <v>POP.LODI</v>
          </cell>
          <cell r="E256" t="str">
            <v>FINANZIAMENTO 1 ANNO-MENSILE-2016/2018</v>
          </cell>
          <cell r="F256">
            <v>300000</v>
          </cell>
          <cell r="G256" t="str">
            <v>09/12</v>
          </cell>
          <cell r="H256">
            <v>42735</v>
          </cell>
          <cell r="I256">
            <v>2016</v>
          </cell>
          <cell r="J256">
            <v>31</v>
          </cell>
          <cell r="K256">
            <v>2.75</v>
          </cell>
          <cell r="L256">
            <v>37631.96</v>
          </cell>
          <cell r="M256">
            <v>114.93</v>
          </cell>
          <cell r="N256">
            <v>37514.28</v>
          </cell>
          <cell r="O256">
            <v>112715.12999999998</v>
          </cell>
        </row>
        <row r="257">
          <cell r="A257">
            <v>1</v>
          </cell>
          <cell r="B257" t="str">
            <v>00379473</v>
          </cell>
          <cell r="C257" t="str">
            <v>Finanziamento chirogr.tasso variabile</v>
          </cell>
          <cell r="D257" t="str">
            <v>UBI - BERGAMO</v>
          </cell>
          <cell r="E257" t="str">
            <v>FINANZ.10 ANNI-MENSILE-2014/2010-2016</v>
          </cell>
          <cell r="F257">
            <v>350000</v>
          </cell>
          <cell r="G257" t="str">
            <v>76/120</v>
          </cell>
          <cell r="H257">
            <v>42740</v>
          </cell>
          <cell r="I257">
            <v>2017</v>
          </cell>
          <cell r="J257">
            <v>31</v>
          </cell>
          <cell r="K257">
            <v>1.5</v>
          </cell>
          <cell r="L257">
            <v>3430.05</v>
          </cell>
          <cell r="M257">
            <v>294.24</v>
          </cell>
          <cell r="N257">
            <v>3134.3100000000004</v>
          </cell>
          <cell r="O257">
            <v>144921.80000000002</v>
          </cell>
        </row>
        <row r="258">
          <cell r="A258">
            <v>6</v>
          </cell>
          <cell r="B258">
            <v>3900061</v>
          </cell>
          <cell r="C258" t="str">
            <v xml:space="preserve">mutuo ipotecario </v>
          </cell>
          <cell r="D258" t="str">
            <v>UBI - BERGAMO</v>
          </cell>
          <cell r="E258" t="str">
            <v>FINANZ.10 ANNI-MENSILE-2013/-2016</v>
          </cell>
          <cell r="F258">
            <v>4000000</v>
          </cell>
          <cell r="G258" t="str">
            <v>11/120</v>
          </cell>
          <cell r="H258">
            <v>42740</v>
          </cell>
          <cell r="I258">
            <v>2017</v>
          </cell>
          <cell r="J258">
            <v>31</v>
          </cell>
          <cell r="K258">
            <v>2</v>
          </cell>
          <cell r="L258">
            <v>35129.339999999997</v>
          </cell>
          <cell r="M258">
            <v>3276.33</v>
          </cell>
          <cell r="N258">
            <v>31851.009999999995</v>
          </cell>
          <cell r="O258">
            <v>3650511.1900000004</v>
          </cell>
        </row>
        <row r="259">
          <cell r="A259">
            <v>4</v>
          </cell>
          <cell r="B259" t="str">
            <v>004/01125671</v>
          </cell>
          <cell r="C259" t="str">
            <v>Finanziamento chirografario</v>
          </cell>
          <cell r="D259" t="str">
            <v>UBI - BERGAMO</v>
          </cell>
          <cell r="E259" t="str">
            <v>FINANZ.3 ANNI-MENSILE-2015/-2018</v>
          </cell>
          <cell r="F259">
            <v>1500000</v>
          </cell>
          <cell r="G259" t="str">
            <v>24/36</v>
          </cell>
          <cell r="H259">
            <v>42762</v>
          </cell>
          <cell r="I259">
            <v>2017</v>
          </cell>
          <cell r="J259">
            <v>31</v>
          </cell>
          <cell r="K259">
            <v>2</v>
          </cell>
          <cell r="L259">
            <v>42658.2</v>
          </cell>
          <cell r="M259">
            <v>714.41</v>
          </cell>
          <cell r="N259">
            <v>41941.789999999994</v>
          </cell>
          <cell r="O259">
            <v>507671.4599999999</v>
          </cell>
        </row>
        <row r="260">
          <cell r="A260">
            <v>10</v>
          </cell>
          <cell r="B260">
            <v>2918202</v>
          </cell>
          <cell r="C260" t="str">
            <v>mutuo chirografario impresa</v>
          </cell>
          <cell r="D260" t="str">
            <v>POP.LODI</v>
          </cell>
          <cell r="E260" t="str">
            <v>FINANZIAMENTO 1 ANNO-MENSILE-2016/2018</v>
          </cell>
          <cell r="F260">
            <v>300000</v>
          </cell>
          <cell r="G260" t="str">
            <v>10/12</v>
          </cell>
          <cell r="H260">
            <v>42766</v>
          </cell>
          <cell r="I260">
            <v>2017</v>
          </cell>
          <cell r="J260">
            <v>31</v>
          </cell>
          <cell r="K260">
            <v>2.75</v>
          </cell>
          <cell r="L260">
            <v>37631.96</v>
          </cell>
          <cell r="M260">
            <v>86.23</v>
          </cell>
          <cell r="N260">
            <v>37542.979999999996</v>
          </cell>
          <cell r="O260">
            <v>75172.14999999998</v>
          </cell>
        </row>
        <row r="261">
          <cell r="A261">
            <v>8</v>
          </cell>
          <cell r="B261" t="str">
            <v>655-000-4503218</v>
          </cell>
          <cell r="C261" t="str">
            <v>Finanziamento-Int.swap</v>
          </cell>
          <cell r="D261" t="str">
            <v>UNICREDIT</v>
          </cell>
          <cell r="E261" t="str">
            <v>FINANZ.3 ANNI-TRIMESTRALE-2014/2017</v>
          </cell>
          <cell r="F261">
            <v>1000000</v>
          </cell>
          <cell r="G261" t="str">
            <v>10/12</v>
          </cell>
          <cell r="H261">
            <v>42766</v>
          </cell>
          <cell r="I261">
            <v>2017</v>
          </cell>
          <cell r="J261">
            <v>92</v>
          </cell>
          <cell r="K261">
            <v>0</v>
          </cell>
          <cell r="L261">
            <v>87312.42</v>
          </cell>
          <cell r="M261">
            <v>1871.84</v>
          </cell>
          <cell r="N261">
            <v>85440.58</v>
          </cell>
          <cell r="O261">
            <v>172743.99000000005</v>
          </cell>
        </row>
        <row r="262">
          <cell r="A262">
            <v>1</v>
          </cell>
          <cell r="B262" t="str">
            <v>00379473</v>
          </cell>
          <cell r="C262" t="str">
            <v>Finanziamento chirogr.tasso variabile</v>
          </cell>
          <cell r="D262" t="str">
            <v>UBI - BERGAMO</v>
          </cell>
          <cell r="E262" t="str">
            <v>FINANZ.10 ANNI-MENSILE-2014/2010-2016</v>
          </cell>
          <cell r="F262">
            <v>350000</v>
          </cell>
          <cell r="G262" t="str">
            <v>77/120</v>
          </cell>
          <cell r="H262">
            <v>42771</v>
          </cell>
          <cell r="I262">
            <v>2017</v>
          </cell>
          <cell r="J262">
            <v>31</v>
          </cell>
          <cell r="K262">
            <v>1.5</v>
          </cell>
          <cell r="L262">
            <v>3430.05</v>
          </cell>
          <cell r="M262">
            <v>287.99</v>
          </cell>
          <cell r="N262">
            <v>3140.5600000000004</v>
          </cell>
          <cell r="O262">
            <v>141781.24000000002</v>
          </cell>
        </row>
        <row r="263">
          <cell r="A263">
            <v>6</v>
          </cell>
          <cell r="B263">
            <v>3900061</v>
          </cell>
          <cell r="C263" t="str">
            <v xml:space="preserve">mutuo ipotecario </v>
          </cell>
          <cell r="D263" t="str">
            <v>UBI - BERGAMO</v>
          </cell>
          <cell r="E263" t="str">
            <v>FINANZ.10 ANNI-MENSILE-2013/-2016</v>
          </cell>
          <cell r="F263">
            <v>4000000</v>
          </cell>
          <cell r="G263" t="str">
            <v>12/120</v>
          </cell>
          <cell r="H263">
            <v>42771</v>
          </cell>
          <cell r="I263">
            <v>2017</v>
          </cell>
          <cell r="J263">
            <v>31</v>
          </cell>
          <cell r="K263">
            <v>2</v>
          </cell>
          <cell r="L263">
            <v>35129.339999999997</v>
          </cell>
          <cell r="M263">
            <v>3255.46</v>
          </cell>
          <cell r="N263">
            <v>31871.879999999997</v>
          </cell>
          <cell r="O263">
            <v>3618639.3100000005</v>
          </cell>
        </row>
        <row r="264">
          <cell r="A264">
            <v>4</v>
          </cell>
          <cell r="B264" t="str">
            <v>004/01125671</v>
          </cell>
          <cell r="C264" t="str">
            <v>Finanziamento chirografario</v>
          </cell>
          <cell r="D264" t="str">
            <v>UBI - BERGAMO</v>
          </cell>
          <cell r="E264" t="str">
            <v>FINANZ.3 ANNI-MENSILE-2015/-2018</v>
          </cell>
          <cell r="F264">
            <v>1500000</v>
          </cell>
          <cell r="G264" t="str">
            <v>25/36</v>
          </cell>
          <cell r="H264">
            <v>42793</v>
          </cell>
          <cell r="I264">
            <v>2017</v>
          </cell>
          <cell r="J264">
            <v>31</v>
          </cell>
          <cell r="K264">
            <v>2</v>
          </cell>
          <cell r="L264">
            <v>42658.2</v>
          </cell>
          <cell r="M264">
            <v>660.13</v>
          </cell>
          <cell r="N264">
            <v>41996.07</v>
          </cell>
          <cell r="O264">
            <v>465675.3899999999</v>
          </cell>
        </row>
        <row r="265">
          <cell r="A265">
            <v>10</v>
          </cell>
          <cell r="B265">
            <v>2918202</v>
          </cell>
          <cell r="C265" t="str">
            <v>mutuo chirografario impresa</v>
          </cell>
          <cell r="D265" t="str">
            <v>POP.LODI</v>
          </cell>
          <cell r="E265" t="str">
            <v>FINANZIAMENTO 1 ANNO-MENSILE-2016/2018</v>
          </cell>
          <cell r="F265">
            <v>300000</v>
          </cell>
          <cell r="G265" t="str">
            <v>11/12</v>
          </cell>
          <cell r="H265">
            <v>42794</v>
          </cell>
          <cell r="I265">
            <v>2017</v>
          </cell>
          <cell r="J265">
            <v>28</v>
          </cell>
          <cell r="K265">
            <v>2.75</v>
          </cell>
          <cell r="L265">
            <v>37631.96</v>
          </cell>
          <cell r="M265">
            <v>57.51</v>
          </cell>
          <cell r="N265">
            <v>37571.699999999997</v>
          </cell>
          <cell r="O265">
            <v>37600.449999999983</v>
          </cell>
        </row>
        <row r="266">
          <cell r="A266">
            <v>2</v>
          </cell>
          <cell r="B266" t="str">
            <v>004/1033798</v>
          </cell>
          <cell r="C266" t="str">
            <v>mutuo chirografario obbl.</v>
          </cell>
          <cell r="D266" t="str">
            <v>UBI - BERGAMO</v>
          </cell>
          <cell r="E266" t="str">
            <v>FINANZ.5 ANNI-SEMESTRALE-2012/2017</v>
          </cell>
          <cell r="F266">
            <v>2600000</v>
          </cell>
          <cell r="G266" t="str">
            <v>10/10</v>
          </cell>
          <cell r="H266">
            <v>42796</v>
          </cell>
          <cell r="I266">
            <v>2017</v>
          </cell>
          <cell r="J266">
            <v>181</v>
          </cell>
          <cell r="K266">
            <v>2</v>
          </cell>
          <cell r="L266">
            <v>2716556.08</v>
          </cell>
          <cell r="M266">
            <v>116554.08</v>
          </cell>
          <cell r="N266">
            <v>2600000</v>
          </cell>
          <cell r="O266">
            <v>0</v>
          </cell>
        </row>
        <row r="267">
          <cell r="A267">
            <v>1</v>
          </cell>
          <cell r="B267" t="str">
            <v>00379473</v>
          </cell>
          <cell r="C267" t="str">
            <v>Finanziamento chirogr.tasso variabile</v>
          </cell>
          <cell r="D267" t="str">
            <v>UBI - BERGAMO</v>
          </cell>
          <cell r="E267" t="str">
            <v>FINANZ.10 ANNI-MENSILE-2014/2010-2016</v>
          </cell>
          <cell r="F267">
            <v>350000</v>
          </cell>
          <cell r="G267" t="str">
            <v>78/120</v>
          </cell>
          <cell r="H267">
            <v>42799</v>
          </cell>
          <cell r="I267">
            <v>2017</v>
          </cell>
          <cell r="J267">
            <v>28</v>
          </cell>
          <cell r="K267">
            <v>1.5</v>
          </cell>
          <cell r="L267">
            <v>3430.05</v>
          </cell>
          <cell r="M267">
            <v>254.47</v>
          </cell>
          <cell r="N267">
            <v>3174.0800000000004</v>
          </cell>
          <cell r="O267">
            <v>138607.16000000003</v>
          </cell>
        </row>
        <row r="268">
          <cell r="A268">
            <v>6</v>
          </cell>
          <cell r="B268">
            <v>3900061</v>
          </cell>
          <cell r="C268" t="str">
            <v xml:space="preserve">mutuo ipotecario </v>
          </cell>
          <cell r="D268" t="str">
            <v>UBI - BERGAMO</v>
          </cell>
          <cell r="E268" t="str">
            <v>FINANZ.10 ANNI-MENSILE-2013/-2016</v>
          </cell>
          <cell r="F268">
            <v>4000000</v>
          </cell>
          <cell r="G268" t="str">
            <v>13/120</v>
          </cell>
          <cell r="H268">
            <v>42799</v>
          </cell>
          <cell r="I268">
            <v>2017</v>
          </cell>
          <cell r="J268">
            <v>28</v>
          </cell>
          <cell r="K268">
            <v>2</v>
          </cell>
          <cell r="L268">
            <v>35129.339999999997</v>
          </cell>
          <cell r="M268">
            <v>2914.74</v>
          </cell>
          <cell r="N268">
            <v>32212.6</v>
          </cell>
          <cell r="O268">
            <v>3586426.7100000004</v>
          </cell>
        </row>
        <row r="269">
          <cell r="A269">
            <v>4</v>
          </cell>
          <cell r="B269" t="str">
            <v>004/01125671</v>
          </cell>
          <cell r="C269" t="str">
            <v>Finanziamento chirografario</v>
          </cell>
          <cell r="D269" t="str">
            <v>UBI - BERGAMO</v>
          </cell>
          <cell r="E269" t="str">
            <v>FINANZ.3 ANNI-MENSILE-2015/-2018</v>
          </cell>
          <cell r="F269">
            <v>1500000</v>
          </cell>
          <cell r="G269" t="str">
            <v>26/36</v>
          </cell>
          <cell r="H269">
            <v>42821</v>
          </cell>
          <cell r="I269">
            <v>2017</v>
          </cell>
          <cell r="J269">
            <v>28</v>
          </cell>
          <cell r="K269">
            <v>2</v>
          </cell>
          <cell r="L269">
            <v>42658.2</v>
          </cell>
          <cell r="M269">
            <v>546.91999999999996</v>
          </cell>
          <cell r="N269">
            <v>42109.279999999999</v>
          </cell>
          <cell r="O269">
            <v>423566.10999999987</v>
          </cell>
        </row>
        <row r="270">
          <cell r="A270">
            <v>9</v>
          </cell>
          <cell r="B270" t="str">
            <v>045450033</v>
          </cell>
          <cell r="C270" t="str">
            <v>mutuo chirografario obbl.</v>
          </cell>
          <cell r="D270" t="str">
            <v>POP.LODI</v>
          </cell>
          <cell r="E270" t="str">
            <v>FINANZ.3 ANNI-TRIMESTRALE-2018/2018</v>
          </cell>
          <cell r="F270">
            <v>1500000</v>
          </cell>
          <cell r="G270" t="str">
            <v>07/12</v>
          </cell>
          <cell r="H270">
            <v>42825</v>
          </cell>
          <cell r="I270">
            <v>2017</v>
          </cell>
          <cell r="J270">
            <v>90</v>
          </cell>
          <cell r="K270">
            <v>0</v>
          </cell>
          <cell r="L270">
            <v>138889.23000000001</v>
          </cell>
          <cell r="M270">
            <v>2046.53</v>
          </cell>
          <cell r="N270">
            <v>136842.70000000001</v>
          </cell>
          <cell r="O270">
            <v>551392.06000000006</v>
          </cell>
        </row>
        <row r="271">
          <cell r="A271">
            <v>10</v>
          </cell>
          <cell r="B271">
            <v>2918202</v>
          </cell>
          <cell r="C271" t="str">
            <v>mutuo chirografario impresa</v>
          </cell>
          <cell r="D271" t="str">
            <v>POP.LODI</v>
          </cell>
          <cell r="E271" t="str">
            <v>FINANZIAMENTO 1 ANNO-MENSILE-2016/2018</v>
          </cell>
          <cell r="F271">
            <v>300000</v>
          </cell>
          <cell r="G271" t="str">
            <v>12/12</v>
          </cell>
          <cell r="H271">
            <v>42825</v>
          </cell>
          <cell r="I271">
            <v>2017</v>
          </cell>
          <cell r="J271">
            <v>31</v>
          </cell>
          <cell r="K271">
            <v>2.75</v>
          </cell>
          <cell r="L271">
            <v>37631.96</v>
          </cell>
          <cell r="M271">
            <v>28.76</v>
          </cell>
          <cell r="N271">
            <v>37600.449999999997</v>
          </cell>
          <cell r="O271">
            <v>0</v>
          </cell>
        </row>
        <row r="272">
          <cell r="A272">
            <v>1</v>
          </cell>
          <cell r="B272" t="str">
            <v>00379473</v>
          </cell>
          <cell r="C272" t="str">
            <v>Finanziamento chirogr.tasso variabile</v>
          </cell>
          <cell r="D272" t="str">
            <v>UBI - BERGAMO</v>
          </cell>
          <cell r="E272" t="str">
            <v>FINANZ.10 ANNI-MENSILE-2014/2010-2016</v>
          </cell>
          <cell r="F272">
            <v>350000</v>
          </cell>
          <cell r="G272" t="str">
            <v>79/120</v>
          </cell>
          <cell r="H272">
            <v>42830</v>
          </cell>
          <cell r="I272">
            <v>2017</v>
          </cell>
          <cell r="J272">
            <v>31</v>
          </cell>
          <cell r="K272">
            <v>1.5</v>
          </cell>
          <cell r="L272">
            <v>3430.05</v>
          </cell>
          <cell r="M272">
            <v>275.39999999999998</v>
          </cell>
          <cell r="N272">
            <v>3153.15</v>
          </cell>
          <cell r="O272">
            <v>135454.01000000004</v>
          </cell>
        </row>
        <row r="273">
          <cell r="A273">
            <v>6</v>
          </cell>
          <cell r="B273">
            <v>3900061</v>
          </cell>
          <cell r="C273" t="str">
            <v xml:space="preserve">mutuo ipotecario </v>
          </cell>
          <cell r="D273" t="str">
            <v>UBI - BERGAMO</v>
          </cell>
          <cell r="E273" t="str">
            <v>FINANZ.10 ANNI-MENSILE-2013/-2016</v>
          </cell>
          <cell r="F273">
            <v>4000000</v>
          </cell>
          <cell r="G273" t="str">
            <v>14/120</v>
          </cell>
          <cell r="H273">
            <v>42830</v>
          </cell>
          <cell r="I273">
            <v>2017</v>
          </cell>
          <cell r="J273">
            <v>31</v>
          </cell>
          <cell r="K273">
            <v>5.33</v>
          </cell>
          <cell r="L273">
            <v>35132.67</v>
          </cell>
          <cell r="M273">
            <v>3198.31</v>
          </cell>
          <cell r="N273">
            <v>31929.029999999995</v>
          </cell>
          <cell r="O273">
            <v>3554497.6800000006</v>
          </cell>
        </row>
        <row r="274">
          <cell r="A274">
            <v>4</v>
          </cell>
          <cell r="B274" t="str">
            <v>004/01125671</v>
          </cell>
          <cell r="C274" t="str">
            <v>Finanziamento chirografario</v>
          </cell>
          <cell r="D274" t="str">
            <v>UBI - BERGAMO</v>
          </cell>
          <cell r="E274" t="str">
            <v>FINANZ.3 ANNI-MENSILE-2015/-2018</v>
          </cell>
          <cell r="F274">
            <v>1500000</v>
          </cell>
          <cell r="G274" t="str">
            <v>27/36</v>
          </cell>
          <cell r="H274">
            <v>42852</v>
          </cell>
          <cell r="I274">
            <v>2017</v>
          </cell>
          <cell r="J274">
            <v>31</v>
          </cell>
          <cell r="K274">
            <v>2</v>
          </cell>
          <cell r="L274">
            <v>42658.2</v>
          </cell>
          <cell r="M274">
            <v>550.76</v>
          </cell>
          <cell r="N274">
            <v>42105.439999999995</v>
          </cell>
          <cell r="O274">
            <v>381460.66999999987</v>
          </cell>
        </row>
        <row r="275">
          <cell r="A275">
            <v>8</v>
          </cell>
          <cell r="B275" t="str">
            <v>655-000-4503218</v>
          </cell>
          <cell r="C275" t="str">
            <v>Finanziamento-Int.swap</v>
          </cell>
          <cell r="D275" t="str">
            <v>UNICREDIT</v>
          </cell>
          <cell r="E275" t="str">
            <v>FINANZ.3 ANNI-TRIMESTRALE-2014/2017</v>
          </cell>
          <cell r="F275">
            <v>1000000</v>
          </cell>
          <cell r="G275" t="str">
            <v>11/12</v>
          </cell>
          <cell r="H275">
            <v>42855</v>
          </cell>
          <cell r="I275">
            <v>2017</v>
          </cell>
          <cell r="J275">
            <v>89</v>
          </cell>
          <cell r="K275">
            <v>0</v>
          </cell>
          <cell r="L275">
            <v>87312.42</v>
          </cell>
          <cell r="M275">
            <v>1252.3900000000001</v>
          </cell>
          <cell r="N275">
            <v>86060.03</v>
          </cell>
          <cell r="O275">
            <v>86683.96000000005</v>
          </cell>
        </row>
        <row r="276">
          <cell r="A276">
            <v>1</v>
          </cell>
          <cell r="B276" t="str">
            <v>00379473</v>
          </cell>
          <cell r="C276" t="str">
            <v>Finanziamento chirogr.tasso variabile</v>
          </cell>
          <cell r="D276" t="str">
            <v>UBI - BERGAMO</v>
          </cell>
          <cell r="E276" t="str">
            <v>FINANZ.10 ANNI-MENSILE-2014/2010-2016</v>
          </cell>
          <cell r="F276">
            <v>350000</v>
          </cell>
          <cell r="G276" t="str">
            <v>80/120</v>
          </cell>
          <cell r="H276">
            <v>42860</v>
          </cell>
          <cell r="I276">
            <v>2017</v>
          </cell>
          <cell r="J276">
            <v>30</v>
          </cell>
          <cell r="K276">
            <v>1.5</v>
          </cell>
          <cell r="L276">
            <v>3430.05</v>
          </cell>
          <cell r="M276">
            <v>260.43</v>
          </cell>
          <cell r="N276">
            <v>3168.1200000000003</v>
          </cell>
          <cell r="O276">
            <v>132285.89000000004</v>
          </cell>
        </row>
        <row r="277">
          <cell r="A277">
            <v>6</v>
          </cell>
          <cell r="B277">
            <v>3900061</v>
          </cell>
          <cell r="C277" t="str">
            <v xml:space="preserve">mutuo ipotecario </v>
          </cell>
          <cell r="D277" t="str">
            <v>UBI - BERGAMO</v>
          </cell>
          <cell r="E277" t="str">
            <v>FINANZ.10 ANNI-MENSILE-2013/-2016</v>
          </cell>
          <cell r="F277">
            <v>4000000</v>
          </cell>
          <cell r="G277" t="str">
            <v>15/120</v>
          </cell>
          <cell r="H277">
            <v>42860</v>
          </cell>
          <cell r="I277">
            <v>2017</v>
          </cell>
          <cell r="J277">
            <v>30</v>
          </cell>
          <cell r="K277">
            <v>2</v>
          </cell>
          <cell r="L277">
            <v>35129.339999999997</v>
          </cell>
          <cell r="M277">
            <v>3067.58</v>
          </cell>
          <cell r="N277">
            <v>32059.759999999995</v>
          </cell>
          <cell r="O277">
            <v>3522437.9200000009</v>
          </cell>
        </row>
        <row r="278">
          <cell r="A278">
            <v>4</v>
          </cell>
          <cell r="B278" t="str">
            <v>004/01125671</v>
          </cell>
          <cell r="C278" t="str">
            <v>Finanziamento chirografario</v>
          </cell>
          <cell r="D278" t="str">
            <v>UBI - BERGAMO</v>
          </cell>
          <cell r="E278" t="str">
            <v>FINANZ.3 ANNI-MENSILE-2015/-2018</v>
          </cell>
          <cell r="F278">
            <v>1500000</v>
          </cell>
          <cell r="G278" t="str">
            <v>28/36</v>
          </cell>
          <cell r="H278">
            <v>42882</v>
          </cell>
          <cell r="I278">
            <v>2017</v>
          </cell>
          <cell r="J278">
            <v>30</v>
          </cell>
          <cell r="K278">
            <v>2</v>
          </cell>
          <cell r="L278">
            <v>42658.2</v>
          </cell>
          <cell r="M278">
            <v>480.01</v>
          </cell>
          <cell r="N278">
            <v>42176.189999999995</v>
          </cell>
          <cell r="O278">
            <v>339284.47999999986</v>
          </cell>
        </row>
        <row r="279">
          <cell r="A279">
            <v>1</v>
          </cell>
          <cell r="B279" t="str">
            <v>00379473</v>
          </cell>
          <cell r="C279" t="str">
            <v>Finanziamento chirogr.tasso variabile</v>
          </cell>
          <cell r="D279" t="str">
            <v>UBI - BERGAMO</v>
          </cell>
          <cell r="E279" t="str">
            <v>FINANZ.10 ANNI-MENSILE-2014/2010-2016</v>
          </cell>
          <cell r="F279">
            <v>350000</v>
          </cell>
          <cell r="G279" t="str">
            <v>81/120</v>
          </cell>
          <cell r="H279">
            <v>42891</v>
          </cell>
          <cell r="I279">
            <v>2017</v>
          </cell>
          <cell r="J279">
            <v>31</v>
          </cell>
          <cell r="K279">
            <v>1.5</v>
          </cell>
          <cell r="L279">
            <v>3430.05</v>
          </cell>
          <cell r="M279">
            <v>262.8</v>
          </cell>
          <cell r="N279">
            <v>3165.75</v>
          </cell>
          <cell r="O279">
            <v>129120.14000000004</v>
          </cell>
        </row>
        <row r="280">
          <cell r="A280">
            <v>6</v>
          </cell>
          <cell r="B280">
            <v>3900061</v>
          </cell>
          <cell r="C280" t="str">
            <v xml:space="preserve">mutuo ipotecario </v>
          </cell>
          <cell r="D280" t="str">
            <v>UBI - BERGAMO</v>
          </cell>
          <cell r="E280" t="str">
            <v>FINANZ.10 ANNI-MENSILE-2013/-2016</v>
          </cell>
          <cell r="F280">
            <v>4000000</v>
          </cell>
          <cell r="G280" t="str">
            <v>16/120</v>
          </cell>
          <cell r="H280">
            <v>42891</v>
          </cell>
          <cell r="I280">
            <v>2017</v>
          </cell>
          <cell r="J280">
            <v>31</v>
          </cell>
          <cell r="K280">
            <v>2</v>
          </cell>
          <cell r="L280">
            <v>35129.339999999997</v>
          </cell>
          <cell r="M280">
            <v>3141.24</v>
          </cell>
          <cell r="N280">
            <v>31986.1</v>
          </cell>
          <cell r="O280">
            <v>3490451.8200000008</v>
          </cell>
        </row>
        <row r="281">
          <cell r="A281">
            <v>4</v>
          </cell>
          <cell r="B281" t="str">
            <v>004/01125671</v>
          </cell>
          <cell r="C281" t="str">
            <v>Finanziamento chirografario</v>
          </cell>
          <cell r="D281" t="str">
            <v>UBI - BERGAMO</v>
          </cell>
          <cell r="E281" t="str">
            <v>FINANZ.3 ANNI-MENSILE-2015/-2018</v>
          </cell>
          <cell r="F281">
            <v>1500000</v>
          </cell>
          <cell r="G281" t="str">
            <v>29/36</v>
          </cell>
          <cell r="H281">
            <v>42913</v>
          </cell>
          <cell r="I281">
            <v>2017</v>
          </cell>
          <cell r="J281">
            <v>31</v>
          </cell>
          <cell r="K281">
            <v>2</v>
          </cell>
          <cell r="L281">
            <v>42658.2</v>
          </cell>
          <cell r="M281">
            <v>441.17</v>
          </cell>
          <cell r="N281">
            <v>42215.03</v>
          </cell>
          <cell r="O281">
            <v>297069.44999999984</v>
          </cell>
        </row>
        <row r="282">
          <cell r="A282">
            <v>7</v>
          </cell>
          <cell r="B282" t="str">
            <v>1/458/63575</v>
          </cell>
          <cell r="C282" t="str">
            <v>mutuo chirografario obbl.</v>
          </cell>
          <cell r="D282" t="str">
            <v>CRED.ART./VALTELL.</v>
          </cell>
          <cell r="E282" t="str">
            <v>FINANZ.5 ANNI-SEMESTRALE-2014/2019</v>
          </cell>
          <cell r="F282">
            <v>1000000</v>
          </cell>
          <cell r="G282" t="str">
            <v>07/10</v>
          </cell>
          <cell r="H282">
            <v>42916</v>
          </cell>
          <cell r="I282">
            <v>2017</v>
          </cell>
          <cell r="J282">
            <v>181</v>
          </cell>
          <cell r="K282">
            <v>2.2000000000000002</v>
          </cell>
          <cell r="L282">
            <v>26750</v>
          </cell>
          <cell r="M282">
            <v>26750</v>
          </cell>
          <cell r="N282">
            <v>0</v>
          </cell>
          <cell r="O282">
            <v>1000000</v>
          </cell>
        </row>
        <row r="283">
          <cell r="A283">
            <v>9</v>
          </cell>
          <cell r="B283" t="str">
            <v>045450033</v>
          </cell>
          <cell r="C283" t="str">
            <v>mutuo chirografario obbl.</v>
          </cell>
          <cell r="D283" t="str">
            <v>POP.LODI</v>
          </cell>
          <cell r="E283" t="str">
            <v>FINANZ.3 ANNI-TRIMESTRALE-2018/2018</v>
          </cell>
          <cell r="F283">
            <v>1500000</v>
          </cell>
          <cell r="G283" t="str">
            <v>08/12</v>
          </cell>
          <cell r="H283">
            <v>42916</v>
          </cell>
          <cell r="I283">
            <v>2017</v>
          </cell>
          <cell r="J283">
            <v>91</v>
          </cell>
          <cell r="K283">
            <v>0</v>
          </cell>
          <cell r="L283">
            <v>138859.22999999998</v>
          </cell>
          <cell r="M283">
            <v>1615.58</v>
          </cell>
          <cell r="N283">
            <v>137243.65</v>
          </cell>
          <cell r="O283">
            <v>414148.41000000003</v>
          </cell>
        </row>
        <row r="284">
          <cell r="A284">
            <v>1</v>
          </cell>
          <cell r="B284" t="str">
            <v>00379473</v>
          </cell>
          <cell r="C284" t="str">
            <v>Finanziamento chirogr.tasso variabile</v>
          </cell>
          <cell r="D284" t="str">
            <v>UBI - BERGAMO</v>
          </cell>
          <cell r="E284" t="str">
            <v>FINANZ.10 ANNI-MENSILE-2014/2010-2016</v>
          </cell>
          <cell r="F284">
            <v>350000</v>
          </cell>
          <cell r="G284" t="str">
            <v>82/120</v>
          </cell>
          <cell r="H284">
            <v>42921</v>
          </cell>
          <cell r="I284">
            <v>2017</v>
          </cell>
          <cell r="J284">
            <v>30</v>
          </cell>
          <cell r="K284">
            <v>1.5</v>
          </cell>
          <cell r="L284">
            <v>3430.05</v>
          </cell>
          <cell r="M284">
            <v>248.21</v>
          </cell>
          <cell r="N284">
            <v>3180.34</v>
          </cell>
          <cell r="O284">
            <v>125939.80000000005</v>
          </cell>
        </row>
        <row r="285">
          <cell r="A285">
            <v>6</v>
          </cell>
          <cell r="B285">
            <v>3900061</v>
          </cell>
          <cell r="C285" t="str">
            <v xml:space="preserve">mutuo ipotecario </v>
          </cell>
          <cell r="D285" t="str">
            <v>UBI - BERGAMO</v>
          </cell>
          <cell r="E285" t="str">
            <v>FINANZ.10 ANNI-MENSILE-2013/-2016</v>
          </cell>
          <cell r="F285">
            <v>4000000</v>
          </cell>
          <cell r="G285" t="str">
            <v>17/120</v>
          </cell>
          <cell r="H285">
            <v>42921</v>
          </cell>
          <cell r="I285">
            <v>2017</v>
          </cell>
          <cell r="J285">
            <v>30</v>
          </cell>
          <cell r="K285">
            <v>2</v>
          </cell>
          <cell r="L285">
            <v>35129.339999999997</v>
          </cell>
          <cell r="M285">
            <v>3012.31</v>
          </cell>
          <cell r="N285">
            <v>32115.029999999995</v>
          </cell>
          <cell r="O285">
            <v>3458336.790000001</v>
          </cell>
        </row>
        <row r="286">
          <cell r="A286">
            <v>4</v>
          </cell>
          <cell r="B286" t="str">
            <v>004/01125671</v>
          </cell>
          <cell r="C286" t="str">
            <v>Finanziamento chirografario</v>
          </cell>
          <cell r="D286" t="str">
            <v>UBI - BERGAMO</v>
          </cell>
          <cell r="E286" t="str">
            <v>FINANZ.3 ANNI-MENSILE-2015/-2018</v>
          </cell>
          <cell r="F286">
            <v>1500000</v>
          </cell>
          <cell r="G286" t="str">
            <v>0/36</v>
          </cell>
          <cell r="H286">
            <v>42943</v>
          </cell>
          <cell r="I286">
            <v>2017</v>
          </cell>
          <cell r="J286">
            <v>30</v>
          </cell>
          <cell r="K286">
            <v>2</v>
          </cell>
          <cell r="L286">
            <v>42658.2</v>
          </cell>
          <cell r="M286">
            <v>373.82</v>
          </cell>
          <cell r="N286">
            <v>42282.38</v>
          </cell>
          <cell r="O286">
            <v>254787.06999999983</v>
          </cell>
        </row>
        <row r="287">
          <cell r="A287">
            <v>8</v>
          </cell>
          <cell r="B287" t="str">
            <v>655-000-4503218</v>
          </cell>
          <cell r="C287" t="str">
            <v>Finanziamento-Int.swap</v>
          </cell>
          <cell r="D287" t="str">
            <v>UNICREDIT</v>
          </cell>
          <cell r="E287" t="str">
            <v>FINANZ.3 ANNI-TRIMESTRALE-2014/2017</v>
          </cell>
          <cell r="F287">
            <v>1000000</v>
          </cell>
          <cell r="G287" t="str">
            <v>12/12</v>
          </cell>
          <cell r="H287">
            <v>42947</v>
          </cell>
          <cell r="I287">
            <v>2017</v>
          </cell>
          <cell r="J287">
            <v>92</v>
          </cell>
          <cell r="K287">
            <v>0</v>
          </cell>
          <cell r="L287">
            <v>87312.420000000013</v>
          </cell>
          <cell r="M287">
            <v>628.46</v>
          </cell>
          <cell r="N287">
            <v>86683.96</v>
          </cell>
          <cell r="O287">
            <v>0</v>
          </cell>
        </row>
        <row r="288">
          <cell r="A288">
            <v>1</v>
          </cell>
          <cell r="B288" t="str">
            <v>00379473</v>
          </cell>
          <cell r="C288" t="str">
            <v>Finanziamento chirogr.tasso variabile</v>
          </cell>
          <cell r="D288" t="str">
            <v>UBI - BERGAMO</v>
          </cell>
          <cell r="E288" t="str">
            <v>FINANZ.10 ANNI-MENSILE-2014/2010-2016</v>
          </cell>
          <cell r="F288">
            <v>350000</v>
          </cell>
          <cell r="G288" t="str">
            <v>83/120</v>
          </cell>
          <cell r="H288">
            <v>42952</v>
          </cell>
          <cell r="I288">
            <v>2017</v>
          </cell>
          <cell r="J288">
            <v>31</v>
          </cell>
          <cell r="K288">
            <v>1.5</v>
          </cell>
          <cell r="L288">
            <v>3430.05</v>
          </cell>
          <cell r="M288">
            <v>250.14</v>
          </cell>
          <cell r="N288">
            <v>3178.4100000000003</v>
          </cell>
          <cell r="O288">
            <v>122761.39000000004</v>
          </cell>
        </row>
        <row r="289">
          <cell r="A289">
            <v>6</v>
          </cell>
          <cell r="B289">
            <v>3900061</v>
          </cell>
          <cell r="C289" t="str">
            <v xml:space="preserve">mutuo ipotecario </v>
          </cell>
          <cell r="D289" t="str">
            <v>UBI - BERGAMO</v>
          </cell>
          <cell r="E289" t="str">
            <v>FINANZ.10 ANNI-MENSILE-2013/-2016</v>
          </cell>
          <cell r="F289">
            <v>4000000</v>
          </cell>
          <cell r="G289" t="str">
            <v>18/120</v>
          </cell>
          <cell r="H289">
            <v>42952</v>
          </cell>
          <cell r="I289">
            <v>2017</v>
          </cell>
          <cell r="J289">
            <v>31</v>
          </cell>
          <cell r="K289">
            <v>2</v>
          </cell>
          <cell r="L289">
            <v>35129.339999999997</v>
          </cell>
          <cell r="M289">
            <v>3084.08</v>
          </cell>
          <cell r="N289">
            <v>32043.259999999995</v>
          </cell>
          <cell r="O289">
            <v>3426293.5300000012</v>
          </cell>
        </row>
        <row r="290">
          <cell r="A290">
            <v>4</v>
          </cell>
          <cell r="B290" t="str">
            <v>004/01125671</v>
          </cell>
          <cell r="C290" t="str">
            <v>Finanziamento chirografario</v>
          </cell>
          <cell r="D290" t="str">
            <v>UBI - BERGAMO</v>
          </cell>
          <cell r="E290" t="str">
            <v>FINANZ.3 ANNI-MENSILE-2015/-2018</v>
          </cell>
          <cell r="F290">
            <v>1500000</v>
          </cell>
          <cell r="G290" t="str">
            <v>31/36</v>
          </cell>
          <cell r="H290">
            <v>42974</v>
          </cell>
          <cell r="I290">
            <v>2017</v>
          </cell>
          <cell r="J290">
            <v>31</v>
          </cell>
          <cell r="K290">
            <v>2</v>
          </cell>
          <cell r="L290">
            <v>42658.2</v>
          </cell>
          <cell r="M290">
            <v>331.3</v>
          </cell>
          <cell r="N290">
            <v>42324.899999999994</v>
          </cell>
          <cell r="O290">
            <v>212462.16999999984</v>
          </cell>
        </row>
        <row r="291">
          <cell r="A291">
            <v>1</v>
          </cell>
          <cell r="B291" t="str">
            <v>00379473</v>
          </cell>
          <cell r="C291" t="str">
            <v>Finanziamento chirogr.tasso variabile</v>
          </cell>
          <cell r="D291" t="str">
            <v>UBI - BERGAMO</v>
          </cell>
          <cell r="E291" t="str">
            <v>FINANZ.10 ANNI-MENSILE-2014/2010-2016</v>
          </cell>
          <cell r="F291">
            <v>350000</v>
          </cell>
          <cell r="G291" t="str">
            <v>84/120</v>
          </cell>
          <cell r="H291">
            <v>42983</v>
          </cell>
          <cell r="I291">
            <v>2017</v>
          </cell>
          <cell r="J291">
            <v>31</v>
          </cell>
          <cell r="K291">
            <v>1.5</v>
          </cell>
          <cell r="L291">
            <v>3430.05</v>
          </cell>
          <cell r="M291">
            <v>243.8</v>
          </cell>
          <cell r="N291">
            <v>3184.75</v>
          </cell>
          <cell r="O291">
            <v>119576.64000000004</v>
          </cell>
        </row>
        <row r="292">
          <cell r="A292">
            <v>6</v>
          </cell>
          <cell r="B292">
            <v>3900061</v>
          </cell>
          <cell r="C292" t="str">
            <v xml:space="preserve">mutuo ipotecario </v>
          </cell>
          <cell r="D292" t="str">
            <v>UBI - BERGAMO</v>
          </cell>
          <cell r="E292" t="str">
            <v>FINANZ.10 ANNI-MENSILE-2013/-2016</v>
          </cell>
          <cell r="F292">
            <v>4000000</v>
          </cell>
          <cell r="G292" t="str">
            <v>19/120</v>
          </cell>
          <cell r="H292">
            <v>42983</v>
          </cell>
          <cell r="I292">
            <v>2017</v>
          </cell>
          <cell r="J292">
            <v>31</v>
          </cell>
          <cell r="K292">
            <v>2</v>
          </cell>
          <cell r="L292">
            <v>35129.339999999997</v>
          </cell>
          <cell r="M292">
            <v>3055.5</v>
          </cell>
          <cell r="N292">
            <v>32071.839999999997</v>
          </cell>
          <cell r="O292">
            <v>3394221.6900000013</v>
          </cell>
        </row>
        <row r="293">
          <cell r="A293">
            <v>4</v>
          </cell>
          <cell r="B293" t="str">
            <v>004/01125671</v>
          </cell>
          <cell r="C293" t="str">
            <v>Finanziamento chirografario</v>
          </cell>
          <cell r="D293" t="str">
            <v>UBI - BERGAMO</v>
          </cell>
          <cell r="E293" t="str">
            <v>FINANZ.3 ANNI-MENSILE-2015/-2018</v>
          </cell>
          <cell r="F293">
            <v>1500000</v>
          </cell>
          <cell r="G293" t="str">
            <v>32/36</v>
          </cell>
          <cell r="H293">
            <v>43005</v>
          </cell>
          <cell r="I293">
            <v>2017</v>
          </cell>
          <cell r="J293">
            <v>31</v>
          </cell>
          <cell r="K293">
            <v>2</v>
          </cell>
          <cell r="L293">
            <v>42658.2</v>
          </cell>
          <cell r="M293">
            <v>276.26</v>
          </cell>
          <cell r="N293">
            <v>42379.939999999995</v>
          </cell>
          <cell r="O293">
            <v>170082.22999999984</v>
          </cell>
        </row>
        <row r="294">
          <cell r="A294">
            <v>9</v>
          </cell>
          <cell r="B294" t="str">
            <v>045450033</v>
          </cell>
          <cell r="C294" t="str">
            <v>mutuo chirografario obbl.</v>
          </cell>
          <cell r="D294" t="str">
            <v>POP.LODI</v>
          </cell>
          <cell r="E294" t="str">
            <v>FINANZ.3 ANNI-TRIMESTRALE-2018/2018</v>
          </cell>
          <cell r="F294">
            <v>1500000</v>
          </cell>
          <cell r="G294" t="str">
            <v>09/12</v>
          </cell>
          <cell r="H294">
            <v>43008</v>
          </cell>
          <cell r="I294">
            <v>2017</v>
          </cell>
          <cell r="J294">
            <v>92</v>
          </cell>
          <cell r="K294">
            <v>0</v>
          </cell>
          <cell r="L294">
            <v>138859.23000000001</v>
          </cell>
          <cell r="M294">
            <v>1213.45</v>
          </cell>
          <cell r="N294">
            <v>137645.78</v>
          </cell>
          <cell r="O294">
            <v>276502.63</v>
          </cell>
        </row>
        <row r="295">
          <cell r="A295">
            <v>1</v>
          </cell>
          <cell r="B295" t="str">
            <v>00379473</v>
          </cell>
          <cell r="C295" t="str">
            <v>Finanziamento chirogr.tasso variabile</v>
          </cell>
          <cell r="D295" t="str">
            <v>UBI - BERGAMO</v>
          </cell>
          <cell r="E295" t="str">
            <v>FINANZ.10 ANNI-MENSILE-2014/2010-2016</v>
          </cell>
          <cell r="F295">
            <v>350000</v>
          </cell>
          <cell r="G295" t="str">
            <v>85/120</v>
          </cell>
          <cell r="H295">
            <v>43013</v>
          </cell>
          <cell r="I295">
            <v>2017</v>
          </cell>
          <cell r="J295">
            <v>30</v>
          </cell>
          <cell r="K295">
            <v>1.5</v>
          </cell>
          <cell r="L295">
            <v>3430.05</v>
          </cell>
          <cell r="M295">
            <v>229.79</v>
          </cell>
          <cell r="N295">
            <v>3198.76</v>
          </cell>
          <cell r="O295">
            <v>116377.88000000005</v>
          </cell>
        </row>
        <row r="296">
          <cell r="A296">
            <v>6</v>
          </cell>
          <cell r="B296">
            <v>3900061</v>
          </cell>
          <cell r="C296" t="str">
            <v xml:space="preserve">mutuo ipotecario </v>
          </cell>
          <cell r="D296" t="str">
            <v>UBI - BERGAMO</v>
          </cell>
          <cell r="E296" t="str">
            <v>FINANZ.10 ANNI-MENSILE-2013/-2016</v>
          </cell>
          <cell r="F296">
            <v>4000000</v>
          </cell>
          <cell r="G296" t="str">
            <v>20/120</v>
          </cell>
          <cell r="H296">
            <v>43013</v>
          </cell>
          <cell r="I296">
            <v>2017</v>
          </cell>
          <cell r="J296">
            <v>30</v>
          </cell>
          <cell r="K296">
            <v>2</v>
          </cell>
          <cell r="L296">
            <v>35129.339999999997</v>
          </cell>
          <cell r="M296">
            <v>2929.26</v>
          </cell>
          <cell r="N296">
            <v>32198.079999999994</v>
          </cell>
          <cell r="O296">
            <v>3362023.6100000013</v>
          </cell>
        </row>
        <row r="297">
          <cell r="A297">
            <v>4</v>
          </cell>
          <cell r="B297" t="str">
            <v>004/01125671</v>
          </cell>
          <cell r="C297" t="str">
            <v>Finanziamento chirografario</v>
          </cell>
          <cell r="D297" t="str">
            <v>UBI - BERGAMO</v>
          </cell>
          <cell r="E297" t="str">
            <v>FINANZ.3 ANNI-MENSILE-2015/-2018</v>
          </cell>
          <cell r="F297">
            <v>1500000</v>
          </cell>
          <cell r="G297" t="str">
            <v>33/36</v>
          </cell>
          <cell r="H297">
            <v>43035</v>
          </cell>
          <cell r="I297">
            <v>2017</v>
          </cell>
          <cell r="J297">
            <v>30</v>
          </cell>
          <cell r="K297">
            <v>2</v>
          </cell>
          <cell r="L297">
            <v>42658.2</v>
          </cell>
          <cell r="M297">
            <v>214.02</v>
          </cell>
          <cell r="N297">
            <v>42442.18</v>
          </cell>
          <cell r="O297">
            <v>127640.04999999984</v>
          </cell>
        </row>
        <row r="298">
          <cell r="A298">
            <v>1</v>
          </cell>
          <cell r="B298" t="str">
            <v>00379473</v>
          </cell>
          <cell r="C298" t="str">
            <v>Finanziamento chirogr.tasso variabile</v>
          </cell>
          <cell r="D298" t="str">
            <v>UBI - BERGAMO</v>
          </cell>
          <cell r="E298" t="str">
            <v>FINANZ.10 ANNI-MENSILE-2014/2010-2016</v>
          </cell>
          <cell r="F298">
            <v>350000</v>
          </cell>
          <cell r="G298" t="str">
            <v>86/120</v>
          </cell>
          <cell r="H298">
            <v>43044</v>
          </cell>
          <cell r="I298">
            <v>2017</v>
          </cell>
          <cell r="J298">
            <v>31</v>
          </cell>
          <cell r="K298">
            <v>1.5</v>
          </cell>
          <cell r="L298">
            <v>3430.05</v>
          </cell>
          <cell r="M298">
            <v>231.07</v>
          </cell>
          <cell r="N298">
            <v>3197.48</v>
          </cell>
          <cell r="O298">
            <v>113180.40000000005</v>
          </cell>
        </row>
        <row r="299">
          <cell r="A299">
            <v>6</v>
          </cell>
          <cell r="B299">
            <v>3900061</v>
          </cell>
          <cell r="C299" t="str">
            <v xml:space="preserve">mutuo ipotecario </v>
          </cell>
          <cell r="D299" t="str">
            <v>UBI - BERGAMO</v>
          </cell>
          <cell r="E299" t="str">
            <v>FINANZ.10 ANNI-MENSILE-2013/-2016</v>
          </cell>
          <cell r="F299">
            <v>4000000</v>
          </cell>
          <cell r="G299" t="str">
            <v>21/120</v>
          </cell>
          <cell r="H299">
            <v>43044</v>
          </cell>
          <cell r="I299">
            <v>2017</v>
          </cell>
          <cell r="J299">
            <v>31</v>
          </cell>
          <cell r="K299">
            <v>2</v>
          </cell>
          <cell r="L299">
            <v>35129.339999999997</v>
          </cell>
          <cell r="M299">
            <v>2998.19</v>
          </cell>
          <cell r="N299">
            <v>32129.149999999998</v>
          </cell>
          <cell r="O299">
            <v>3329894.4600000014</v>
          </cell>
        </row>
        <row r="300">
          <cell r="A300">
            <v>4</v>
          </cell>
          <cell r="B300" t="str">
            <v>004/01125671</v>
          </cell>
          <cell r="C300" t="str">
            <v>Finanziamento chirografario</v>
          </cell>
          <cell r="D300" t="str">
            <v>UBI - BERGAMO</v>
          </cell>
          <cell r="E300" t="str">
            <v>FINANZ.3 ANNI-MENSILE-2015/-2018</v>
          </cell>
          <cell r="F300">
            <v>1500000</v>
          </cell>
          <cell r="G300" t="str">
            <v>34/36</v>
          </cell>
          <cell r="H300">
            <v>43066</v>
          </cell>
          <cell r="I300">
            <v>2017</v>
          </cell>
          <cell r="J300">
            <v>31</v>
          </cell>
          <cell r="K300">
            <v>2</v>
          </cell>
          <cell r="L300">
            <v>42658.2</v>
          </cell>
          <cell r="M300">
            <v>165.97</v>
          </cell>
          <cell r="N300">
            <v>42490.229999999996</v>
          </cell>
          <cell r="O300">
            <v>85149.819999999847</v>
          </cell>
        </row>
        <row r="301">
          <cell r="A301">
            <v>1</v>
          </cell>
          <cell r="B301" t="str">
            <v>00379473</v>
          </cell>
          <cell r="C301" t="str">
            <v>Finanziamento chirogr.tasso variabile</v>
          </cell>
          <cell r="D301" t="str">
            <v>UBI - BERGAMO</v>
          </cell>
          <cell r="E301" t="str">
            <v>FINANZ.10 ANNI-MENSILE-2014/2010-2016</v>
          </cell>
          <cell r="F301">
            <v>350000</v>
          </cell>
          <cell r="G301" t="str">
            <v>87/120</v>
          </cell>
          <cell r="H301">
            <v>43074</v>
          </cell>
          <cell r="I301">
            <v>2017</v>
          </cell>
          <cell r="J301">
            <v>30</v>
          </cell>
          <cell r="K301">
            <v>1.5</v>
          </cell>
          <cell r="L301">
            <v>3430.05</v>
          </cell>
          <cell r="M301">
            <v>217.45</v>
          </cell>
          <cell r="N301">
            <v>3211.1000000000004</v>
          </cell>
          <cell r="O301">
            <v>109969.30000000005</v>
          </cell>
        </row>
        <row r="302">
          <cell r="A302">
            <v>6</v>
          </cell>
          <cell r="B302">
            <v>3900061</v>
          </cell>
          <cell r="C302" t="str">
            <v xml:space="preserve">mutuo ipotecario </v>
          </cell>
          <cell r="D302" t="str">
            <v>UBI - BERGAMO</v>
          </cell>
          <cell r="E302" t="str">
            <v>FINANZ.10 ANNI-MENSILE-2013/-2016</v>
          </cell>
          <cell r="F302">
            <v>4000000</v>
          </cell>
          <cell r="G302" t="str">
            <v>22/120</v>
          </cell>
          <cell r="H302">
            <v>43074</v>
          </cell>
          <cell r="I302">
            <v>2017</v>
          </cell>
          <cell r="J302">
            <v>30</v>
          </cell>
          <cell r="K302">
            <v>2</v>
          </cell>
          <cell r="L302">
            <v>35129.339999999997</v>
          </cell>
          <cell r="M302">
            <v>2873.74</v>
          </cell>
          <cell r="N302">
            <v>32253.599999999999</v>
          </cell>
          <cell r="O302">
            <v>3297640.8600000013</v>
          </cell>
        </row>
        <row r="303">
          <cell r="A303">
            <v>4</v>
          </cell>
          <cell r="B303" t="str">
            <v>004/01125671</v>
          </cell>
          <cell r="C303" t="str">
            <v>Finanziamento chirografario</v>
          </cell>
          <cell r="D303" t="str">
            <v>UBI - BERGAMO</v>
          </cell>
          <cell r="E303" t="str">
            <v>FINANZ.3 ANNI-MENSILE-2015/-2018</v>
          </cell>
          <cell r="F303">
            <v>1500000</v>
          </cell>
          <cell r="G303" t="str">
            <v>35/36</v>
          </cell>
          <cell r="H303">
            <v>43096</v>
          </cell>
          <cell r="I303">
            <v>2017</v>
          </cell>
          <cell r="J303">
            <v>30</v>
          </cell>
          <cell r="K303">
            <v>2</v>
          </cell>
          <cell r="L303">
            <v>42658.2</v>
          </cell>
          <cell r="M303">
            <v>107.15</v>
          </cell>
          <cell r="N303">
            <v>42549.049999999996</v>
          </cell>
          <cell r="O303">
            <v>42600.769999999851</v>
          </cell>
        </row>
        <row r="304">
          <cell r="A304">
            <v>7</v>
          </cell>
          <cell r="B304" t="str">
            <v>1/458/63575</v>
          </cell>
          <cell r="C304" t="str">
            <v>mutuo chirografario obbl.</v>
          </cell>
          <cell r="D304" t="str">
            <v>CRED.ART./VALTELL.</v>
          </cell>
          <cell r="E304" t="str">
            <v>FINANZ.5 ANNI-SEMESTRALE-2014/2019</v>
          </cell>
          <cell r="F304">
            <v>1000000</v>
          </cell>
          <cell r="G304" t="str">
            <v>08/10</v>
          </cell>
          <cell r="H304">
            <v>43100</v>
          </cell>
          <cell r="I304">
            <v>2017</v>
          </cell>
          <cell r="J304">
            <v>184</v>
          </cell>
          <cell r="K304">
            <v>2.2000000000000002</v>
          </cell>
          <cell r="L304">
            <v>26750</v>
          </cell>
          <cell r="M304">
            <v>26750</v>
          </cell>
          <cell r="N304">
            <v>0</v>
          </cell>
          <cell r="O304">
            <v>1000000</v>
          </cell>
        </row>
        <row r="305">
          <cell r="A305">
            <v>9</v>
          </cell>
          <cell r="B305" t="str">
            <v>045450033</v>
          </cell>
          <cell r="C305" t="str">
            <v>mutuo chirografario obbl.</v>
          </cell>
          <cell r="D305" t="str">
            <v>POP.LODI</v>
          </cell>
          <cell r="E305" t="str">
            <v>FINANZ.3 ANNI-TRIMESTRALE-2018/2018</v>
          </cell>
          <cell r="F305">
            <v>1500000</v>
          </cell>
          <cell r="G305" t="str">
            <v>10/12</v>
          </cell>
          <cell r="H305">
            <v>43100</v>
          </cell>
          <cell r="I305">
            <v>2017</v>
          </cell>
          <cell r="J305">
            <v>92</v>
          </cell>
          <cell r="K305">
            <v>0</v>
          </cell>
          <cell r="L305">
            <v>138859.22999999998</v>
          </cell>
          <cell r="M305">
            <v>810.15</v>
          </cell>
          <cell r="N305">
            <v>138049.07999999999</v>
          </cell>
          <cell r="O305">
            <v>138453.55000000002</v>
          </cell>
        </row>
        <row r="306">
          <cell r="A306">
            <v>1</v>
          </cell>
          <cell r="B306" t="str">
            <v>00379473</v>
          </cell>
          <cell r="C306" t="str">
            <v>Finanziamento chirogr.tasso variabile</v>
          </cell>
          <cell r="D306" t="str">
            <v>UBI - BERGAMO</v>
          </cell>
          <cell r="E306" t="str">
            <v>FINANZ.10 ANNI-MENSILE-2014/2010-2016</v>
          </cell>
          <cell r="F306">
            <v>350000</v>
          </cell>
          <cell r="G306" t="str">
            <v>88/120</v>
          </cell>
          <cell r="H306">
            <v>43105</v>
          </cell>
          <cell r="I306">
            <v>2018</v>
          </cell>
          <cell r="J306">
            <v>31</v>
          </cell>
          <cell r="K306">
            <v>1.5</v>
          </cell>
          <cell r="L306">
            <v>3430.05</v>
          </cell>
          <cell r="M306">
            <v>218.29</v>
          </cell>
          <cell r="N306">
            <v>3210.26</v>
          </cell>
          <cell r="O306">
            <v>106759.04000000005</v>
          </cell>
        </row>
        <row r="307">
          <cell r="A307">
            <v>6</v>
          </cell>
          <cell r="B307">
            <v>3900061</v>
          </cell>
          <cell r="C307" t="str">
            <v xml:space="preserve">mutuo ipotecario </v>
          </cell>
          <cell r="D307" t="str">
            <v>UBI - BERGAMO</v>
          </cell>
          <cell r="E307" t="str">
            <v>FINANZ.10 ANNI-MENSILE-2013/-2016</v>
          </cell>
          <cell r="F307">
            <v>4000000</v>
          </cell>
          <cell r="G307" t="str">
            <v>23/120</v>
          </cell>
          <cell r="H307">
            <v>43105</v>
          </cell>
          <cell r="I307">
            <v>2018</v>
          </cell>
          <cell r="J307">
            <v>31</v>
          </cell>
          <cell r="K307">
            <v>2</v>
          </cell>
          <cell r="L307">
            <v>35129.339999999997</v>
          </cell>
          <cell r="M307">
            <v>2940.77</v>
          </cell>
          <cell r="N307">
            <v>32186.569999999996</v>
          </cell>
          <cell r="O307">
            <v>3265454.2900000014</v>
          </cell>
        </row>
        <row r="308">
          <cell r="A308">
            <v>4</v>
          </cell>
          <cell r="B308" t="str">
            <v>004/01125671</v>
          </cell>
          <cell r="C308" t="str">
            <v>Finanziamento chirografario</v>
          </cell>
          <cell r="D308" t="str">
            <v>UBI - BERGAMO</v>
          </cell>
          <cell r="E308" t="str">
            <v>FINANZ.3 ANNI-MENSILE-2015/-2018</v>
          </cell>
          <cell r="F308">
            <v>1500000</v>
          </cell>
          <cell r="G308" t="str">
            <v>36/36</v>
          </cell>
          <cell r="H308">
            <v>43127</v>
          </cell>
          <cell r="I308">
            <v>2018</v>
          </cell>
          <cell r="J308">
            <v>31</v>
          </cell>
          <cell r="K308">
            <v>2</v>
          </cell>
          <cell r="L308">
            <v>42658.2</v>
          </cell>
          <cell r="M308">
            <v>55.43</v>
          </cell>
          <cell r="N308">
            <v>42600.77</v>
          </cell>
          <cell r="O308">
            <v>-1.4551915228366852E-10</v>
          </cell>
        </row>
        <row r="309">
          <cell r="A309">
            <v>1</v>
          </cell>
          <cell r="B309" t="str">
            <v>00379473</v>
          </cell>
          <cell r="C309" t="str">
            <v>Finanziamento chirogr.tasso variabile</v>
          </cell>
          <cell r="D309" t="str">
            <v>UBI - BERGAMO</v>
          </cell>
          <cell r="E309" t="str">
            <v>FINANZ.10 ANNI-MENSILE-2014/2010-2016</v>
          </cell>
          <cell r="F309">
            <v>350000</v>
          </cell>
          <cell r="G309" t="str">
            <v>89/120</v>
          </cell>
          <cell r="H309">
            <v>43136</v>
          </cell>
          <cell r="I309">
            <v>2018</v>
          </cell>
          <cell r="J309">
            <v>31</v>
          </cell>
          <cell r="K309">
            <v>1.5</v>
          </cell>
          <cell r="L309">
            <v>3430.05</v>
          </cell>
          <cell r="M309">
            <v>211.89</v>
          </cell>
          <cell r="N309">
            <v>3216.6600000000003</v>
          </cell>
          <cell r="O309">
            <v>103542.38000000005</v>
          </cell>
        </row>
        <row r="310">
          <cell r="A310">
            <v>6</v>
          </cell>
          <cell r="B310">
            <v>3900061</v>
          </cell>
          <cell r="C310" t="str">
            <v xml:space="preserve">mutuo ipotecario </v>
          </cell>
          <cell r="D310" t="str">
            <v>UBI - BERGAMO</v>
          </cell>
          <cell r="E310" t="str">
            <v>FINANZ.10 ANNI-MENSILE-2013/-2016</v>
          </cell>
          <cell r="F310">
            <v>4000000</v>
          </cell>
          <cell r="G310" t="str">
            <v>24/120</v>
          </cell>
          <cell r="H310">
            <v>43136</v>
          </cell>
          <cell r="I310">
            <v>2018</v>
          </cell>
          <cell r="J310">
            <v>31</v>
          </cell>
          <cell r="K310">
            <v>2</v>
          </cell>
          <cell r="L310">
            <v>35129.339999999997</v>
          </cell>
          <cell r="M310">
            <v>2912.07</v>
          </cell>
          <cell r="N310">
            <v>32215.269999999997</v>
          </cell>
          <cell r="O310">
            <v>3233239.0200000014</v>
          </cell>
        </row>
        <row r="311">
          <cell r="A311">
            <v>1</v>
          </cell>
          <cell r="B311" t="str">
            <v>00379473</v>
          </cell>
          <cell r="C311" t="str">
            <v>Finanziamento chirogr.tasso variabile</v>
          </cell>
          <cell r="D311" t="str">
            <v>UBI - BERGAMO</v>
          </cell>
          <cell r="E311" t="str">
            <v>FINANZ.10 ANNI-MENSILE-2014/2010-2016</v>
          </cell>
          <cell r="F311">
            <v>350000</v>
          </cell>
          <cell r="G311" t="str">
            <v>90/120</v>
          </cell>
          <cell r="H311">
            <v>43164</v>
          </cell>
          <cell r="I311">
            <v>2018</v>
          </cell>
          <cell r="J311">
            <v>28</v>
          </cell>
          <cell r="K311">
            <v>1.5</v>
          </cell>
          <cell r="L311">
            <v>3430.05</v>
          </cell>
          <cell r="M311">
            <v>185.59</v>
          </cell>
          <cell r="N311">
            <v>3242.96</v>
          </cell>
          <cell r="O311">
            <v>100299.42000000004</v>
          </cell>
        </row>
        <row r="312">
          <cell r="A312">
            <v>6</v>
          </cell>
          <cell r="B312">
            <v>3900061</v>
          </cell>
          <cell r="C312" t="str">
            <v xml:space="preserve">mutuo ipotecario </v>
          </cell>
          <cell r="D312" t="str">
            <v>UBI - BERGAMO</v>
          </cell>
          <cell r="E312" t="str">
            <v>FINANZ.10 ANNI-MENSILE-2013/-2016</v>
          </cell>
          <cell r="F312">
            <v>4000000</v>
          </cell>
          <cell r="G312" t="str">
            <v>25/120</v>
          </cell>
          <cell r="H312">
            <v>43164</v>
          </cell>
          <cell r="I312">
            <v>2018</v>
          </cell>
          <cell r="J312">
            <v>28</v>
          </cell>
          <cell r="K312">
            <v>2</v>
          </cell>
          <cell r="L312">
            <v>35129.339999999997</v>
          </cell>
          <cell r="M312">
            <v>2604.31</v>
          </cell>
          <cell r="N312">
            <v>32523.029999999995</v>
          </cell>
          <cell r="O312">
            <v>3200715.9900000016</v>
          </cell>
        </row>
        <row r="313">
          <cell r="A313">
            <v>9</v>
          </cell>
          <cell r="B313" t="str">
            <v>045450033</v>
          </cell>
          <cell r="C313" t="str">
            <v>mutuo chirografario obbl.</v>
          </cell>
          <cell r="D313" t="str">
            <v>POP.LODI</v>
          </cell>
          <cell r="E313" t="str">
            <v>FINANZ.3 ANNI-TRIMESTRALE-2018/2018</v>
          </cell>
          <cell r="F313">
            <v>1500000</v>
          </cell>
          <cell r="G313" t="str">
            <v>11/12</v>
          </cell>
          <cell r="H313">
            <v>43190</v>
          </cell>
          <cell r="I313">
            <v>2018</v>
          </cell>
          <cell r="J313">
            <v>90</v>
          </cell>
          <cell r="K313">
            <v>0</v>
          </cell>
          <cell r="L313">
            <v>138859.22</v>
          </cell>
          <cell r="M313">
            <v>405.67</v>
          </cell>
          <cell r="N313">
            <v>138453.54999999999</v>
          </cell>
          <cell r="O313">
            <v>0</v>
          </cell>
        </row>
        <row r="314">
          <cell r="A314">
            <v>1</v>
          </cell>
          <cell r="B314" t="str">
            <v>00379473</v>
          </cell>
          <cell r="C314" t="str">
            <v>Finanziamento chirogr.tasso variabile</v>
          </cell>
          <cell r="D314" t="str">
            <v>UBI - BERGAMO</v>
          </cell>
          <cell r="E314" t="str">
            <v>FINANZ.10 ANNI-MENSILE-2014/2010-2016</v>
          </cell>
          <cell r="F314">
            <v>350000</v>
          </cell>
          <cell r="G314" t="str">
            <v>91/120</v>
          </cell>
          <cell r="H314">
            <v>43195</v>
          </cell>
          <cell r="I314">
            <v>2018</v>
          </cell>
          <cell r="J314">
            <v>31</v>
          </cell>
          <cell r="K314">
            <v>1.5</v>
          </cell>
          <cell r="L314">
            <v>3430.05</v>
          </cell>
          <cell r="M314">
            <v>199.01</v>
          </cell>
          <cell r="N314">
            <v>3229.54</v>
          </cell>
          <cell r="O314">
            <v>97069.880000000048</v>
          </cell>
        </row>
        <row r="315">
          <cell r="A315">
            <v>6</v>
          </cell>
          <cell r="B315">
            <v>3900061</v>
          </cell>
          <cell r="C315" t="str">
            <v xml:space="preserve">mutuo ipotecario </v>
          </cell>
          <cell r="D315" t="str">
            <v>UBI - BERGAMO</v>
          </cell>
          <cell r="E315" t="str">
            <v>FINANZ.10 ANNI-MENSILE-2013/-2016</v>
          </cell>
          <cell r="F315">
            <v>4000000</v>
          </cell>
          <cell r="G315" t="str">
            <v>26/120</v>
          </cell>
          <cell r="H315">
            <v>43195</v>
          </cell>
          <cell r="I315">
            <v>2018</v>
          </cell>
          <cell r="J315">
            <v>31</v>
          </cell>
          <cell r="K315">
            <v>5.33</v>
          </cell>
          <cell r="L315">
            <v>35132.67</v>
          </cell>
          <cell r="M315">
            <v>2854.34</v>
          </cell>
          <cell r="N315">
            <v>32272.999999999996</v>
          </cell>
          <cell r="O315">
            <v>3168442.9900000016</v>
          </cell>
        </row>
        <row r="316">
          <cell r="A316">
            <v>1</v>
          </cell>
          <cell r="B316" t="str">
            <v>00379473</v>
          </cell>
          <cell r="C316" t="str">
            <v>Finanziamento chirogr.tasso variabile</v>
          </cell>
          <cell r="D316" t="str">
            <v>UBI - BERGAMO</v>
          </cell>
          <cell r="E316" t="str">
            <v>FINANZ.10 ANNI-MENSILE-2014/2010-2016</v>
          </cell>
          <cell r="F316">
            <v>350000</v>
          </cell>
          <cell r="G316" t="str">
            <v>92/120</v>
          </cell>
          <cell r="H316">
            <v>43225</v>
          </cell>
          <cell r="I316">
            <v>2018</v>
          </cell>
          <cell r="J316">
            <v>30</v>
          </cell>
          <cell r="K316">
            <v>1.5</v>
          </cell>
          <cell r="L316">
            <v>3430.05</v>
          </cell>
          <cell r="M316">
            <v>187.33157115616444</v>
          </cell>
          <cell r="N316">
            <v>3241.2184288438357</v>
          </cell>
          <cell r="O316">
            <v>93828.661571156219</v>
          </cell>
        </row>
        <row r="317">
          <cell r="A317">
            <v>6</v>
          </cell>
          <cell r="B317">
            <v>3900061</v>
          </cell>
          <cell r="C317" t="str">
            <v xml:space="preserve">mutuo ipotecario </v>
          </cell>
          <cell r="D317" t="str">
            <v>UBI - BERGAMO</v>
          </cell>
          <cell r="E317" t="str">
            <v>FINANZ.10 ANNI-MENSILE-2013/-2016</v>
          </cell>
          <cell r="F317">
            <v>4000000</v>
          </cell>
          <cell r="G317" t="str">
            <v>27/120</v>
          </cell>
          <cell r="H317">
            <v>43225</v>
          </cell>
          <cell r="I317">
            <v>2018</v>
          </cell>
          <cell r="J317">
            <v>30</v>
          </cell>
          <cell r="K317">
            <v>2</v>
          </cell>
          <cell r="L317">
            <v>35129.339999999997</v>
          </cell>
          <cell r="M317">
            <v>2734.41</v>
          </cell>
          <cell r="N317">
            <v>32392.929999999997</v>
          </cell>
          <cell r="O317">
            <v>3136050.0600000015</v>
          </cell>
        </row>
        <row r="318">
          <cell r="A318">
            <v>1</v>
          </cell>
          <cell r="B318" t="str">
            <v>00379473</v>
          </cell>
          <cell r="C318" t="str">
            <v>Finanziamento chirogr.tasso variabile</v>
          </cell>
          <cell r="D318" t="str">
            <v>UBI - BERGAMO</v>
          </cell>
          <cell r="E318" t="str">
            <v>FINANZ.10 ANNI-MENSILE-2014/2010-2016</v>
          </cell>
          <cell r="F318">
            <v>350000</v>
          </cell>
          <cell r="G318" t="str">
            <v>93/120</v>
          </cell>
          <cell r="H318">
            <v>43256</v>
          </cell>
          <cell r="I318">
            <v>2018</v>
          </cell>
          <cell r="J318">
            <v>31</v>
          </cell>
          <cell r="K318">
            <v>1.5</v>
          </cell>
          <cell r="L318">
            <v>3430.05</v>
          </cell>
          <cell r="M318">
            <v>187.11234571072106</v>
          </cell>
          <cell r="N318">
            <v>3241.4376542892792</v>
          </cell>
          <cell r="O318">
            <v>90587.223916866933</v>
          </cell>
        </row>
        <row r="319">
          <cell r="A319">
            <v>6</v>
          </cell>
          <cell r="B319">
            <v>3900061</v>
          </cell>
          <cell r="C319" t="str">
            <v xml:space="preserve">mutuo ipotecario </v>
          </cell>
          <cell r="D319" t="str">
            <v>UBI - BERGAMO</v>
          </cell>
          <cell r="E319" t="str">
            <v>FINANZ.10 ANNI-MENSILE-2013/-2016</v>
          </cell>
          <cell r="F319">
            <v>4000000</v>
          </cell>
          <cell r="G319" t="str">
            <v>28/120</v>
          </cell>
          <cell r="H319">
            <v>43256</v>
          </cell>
          <cell r="I319">
            <v>2018</v>
          </cell>
          <cell r="J319">
            <v>31</v>
          </cell>
          <cell r="K319">
            <v>2</v>
          </cell>
          <cell r="L319">
            <v>35129.339999999997</v>
          </cell>
          <cell r="M319">
            <v>2796.67</v>
          </cell>
          <cell r="N319">
            <v>32330.67</v>
          </cell>
          <cell r="O319">
            <v>3103719.3900000015</v>
          </cell>
        </row>
        <row r="320">
          <cell r="A320">
            <v>7</v>
          </cell>
          <cell r="B320" t="str">
            <v>1/458/63575</v>
          </cell>
          <cell r="C320" t="str">
            <v>mutuo chirografario obbl.</v>
          </cell>
          <cell r="D320" t="str">
            <v>CRED.ART./VALTELL.</v>
          </cell>
          <cell r="E320" t="str">
            <v>FINANZ.5 ANNI-SEMESTRALE-2014/2019</v>
          </cell>
          <cell r="F320">
            <v>1000000</v>
          </cell>
          <cell r="G320" t="str">
            <v>09/10</v>
          </cell>
          <cell r="H320">
            <v>43281</v>
          </cell>
          <cell r="I320">
            <v>2018</v>
          </cell>
          <cell r="J320">
            <v>181</v>
          </cell>
          <cell r="K320">
            <v>2.2000000000000002</v>
          </cell>
          <cell r="L320">
            <v>26750</v>
          </cell>
          <cell r="M320">
            <v>26750</v>
          </cell>
          <cell r="N320">
            <v>0</v>
          </cell>
          <cell r="O320">
            <v>1000000</v>
          </cell>
        </row>
        <row r="321">
          <cell r="A321">
            <v>1</v>
          </cell>
          <cell r="B321" t="str">
            <v>00379473</v>
          </cell>
          <cell r="C321" t="str">
            <v>Finanziamento chirogr.tasso variabile</v>
          </cell>
          <cell r="D321" t="str">
            <v>UBI - BERGAMO</v>
          </cell>
          <cell r="E321" t="str">
            <v>FINANZ.10 ANNI-MENSILE-2014/2010-2016</v>
          </cell>
          <cell r="F321">
            <v>350000</v>
          </cell>
          <cell r="G321" t="str">
            <v>94/120</v>
          </cell>
          <cell r="H321">
            <v>43286</v>
          </cell>
          <cell r="I321">
            <v>2018</v>
          </cell>
          <cell r="J321">
            <v>30</v>
          </cell>
          <cell r="K321">
            <v>1.5</v>
          </cell>
          <cell r="L321">
            <v>3430.05</v>
          </cell>
          <cell r="M321">
            <v>174.82093295079744</v>
          </cell>
          <cell r="N321">
            <v>3253.729067049203</v>
          </cell>
          <cell r="O321">
            <v>87333.494849817725</v>
          </cell>
        </row>
        <row r="322">
          <cell r="A322">
            <v>6</v>
          </cell>
          <cell r="B322">
            <v>3900061</v>
          </cell>
          <cell r="C322" t="str">
            <v xml:space="preserve">mutuo ipotecario </v>
          </cell>
          <cell r="D322" t="str">
            <v>UBI - BERGAMO</v>
          </cell>
          <cell r="E322" t="str">
            <v>FINANZ.10 ANNI-MENSILE-2013/-2016</v>
          </cell>
          <cell r="F322">
            <v>4000000</v>
          </cell>
          <cell r="G322" t="str">
            <v>29/120</v>
          </cell>
          <cell r="H322">
            <v>43286</v>
          </cell>
          <cell r="I322">
            <v>2018</v>
          </cell>
          <cell r="J322">
            <v>30</v>
          </cell>
          <cell r="K322">
            <v>2</v>
          </cell>
          <cell r="L322">
            <v>35129.339999999997</v>
          </cell>
          <cell r="M322">
            <v>2678.55</v>
          </cell>
          <cell r="N322">
            <v>32448.789999999997</v>
          </cell>
          <cell r="O322">
            <v>3071270.6000000015</v>
          </cell>
        </row>
        <row r="323">
          <cell r="A323">
            <v>1</v>
          </cell>
          <cell r="B323" t="str">
            <v>00379473</v>
          </cell>
          <cell r="C323" t="str">
            <v>Finanziamento chirogr.tasso variabile</v>
          </cell>
          <cell r="D323" t="str">
            <v>UBI - BERGAMO</v>
          </cell>
          <cell r="E323" t="str">
            <v>FINANZ.10 ANNI-MENSILE-2014/2010-2016</v>
          </cell>
          <cell r="F323">
            <v>350000</v>
          </cell>
          <cell r="G323" t="str">
            <v>95/120</v>
          </cell>
          <cell r="H323">
            <v>43317</v>
          </cell>
          <cell r="I323">
            <v>2018</v>
          </cell>
          <cell r="J323">
            <v>31</v>
          </cell>
          <cell r="K323">
            <v>1.5</v>
          </cell>
          <cell r="L323">
            <v>3430.05</v>
          </cell>
          <cell r="M323">
            <v>174.1597376199598</v>
          </cell>
          <cell r="N323">
            <v>3254.3902623800404</v>
          </cell>
          <cell r="O323">
            <v>84079.104587437687</v>
          </cell>
        </row>
        <row r="324">
          <cell r="A324">
            <v>6</v>
          </cell>
          <cell r="B324">
            <v>3900061</v>
          </cell>
          <cell r="C324" t="str">
            <v xml:space="preserve">mutuo ipotecario </v>
          </cell>
          <cell r="D324" t="str">
            <v>UBI - BERGAMO</v>
          </cell>
          <cell r="E324" t="str">
            <v>FINANZ.10 ANNI-MENSILE-2013/-2016</v>
          </cell>
          <cell r="F324">
            <v>4000000</v>
          </cell>
          <cell r="G324" t="str">
            <v>30/120</v>
          </cell>
          <cell r="H324">
            <v>43317</v>
          </cell>
          <cell r="I324">
            <v>2018</v>
          </cell>
          <cell r="J324">
            <v>31</v>
          </cell>
          <cell r="K324">
            <v>2</v>
          </cell>
          <cell r="L324">
            <v>35129.339999999997</v>
          </cell>
          <cell r="M324">
            <v>2738.9</v>
          </cell>
          <cell r="N324">
            <v>32388.439999999995</v>
          </cell>
          <cell r="O324">
            <v>3038882.1600000015</v>
          </cell>
        </row>
        <row r="325">
          <cell r="A325">
            <v>1</v>
          </cell>
          <cell r="B325" t="str">
            <v>00379473</v>
          </cell>
          <cell r="C325" t="str">
            <v>Finanziamento chirogr.tasso variabile</v>
          </cell>
          <cell r="D325" t="str">
            <v>UBI - BERGAMO</v>
          </cell>
          <cell r="E325" t="str">
            <v>FINANZ.10 ANNI-MENSILE-2014/2010-2016</v>
          </cell>
          <cell r="F325">
            <v>350000</v>
          </cell>
          <cell r="G325" t="str">
            <v>96/120</v>
          </cell>
          <cell r="H325">
            <v>43348</v>
          </cell>
          <cell r="I325">
            <v>2018</v>
          </cell>
          <cell r="J325">
            <v>31</v>
          </cell>
          <cell r="K325">
            <v>1.5</v>
          </cell>
          <cell r="L325">
            <v>3430.05</v>
          </cell>
          <cell r="M325">
            <v>167.66985930713463</v>
          </cell>
          <cell r="N325">
            <v>3260.8801406928656</v>
          </cell>
          <cell r="O325">
            <v>80818.224446744818</v>
          </cell>
        </row>
        <row r="326">
          <cell r="A326">
            <v>6</v>
          </cell>
          <cell r="B326">
            <v>3900061</v>
          </cell>
          <cell r="C326" t="str">
            <v xml:space="preserve">mutuo ipotecario </v>
          </cell>
          <cell r="D326" t="str">
            <v>UBI - BERGAMO</v>
          </cell>
          <cell r="E326" t="str">
            <v>FINANZ.10 ANNI-MENSILE-2013/-2016</v>
          </cell>
          <cell r="F326">
            <v>4000000</v>
          </cell>
          <cell r="G326" t="str">
            <v>31/120</v>
          </cell>
          <cell r="H326">
            <v>43348</v>
          </cell>
          <cell r="I326">
            <v>2018</v>
          </cell>
          <cell r="J326">
            <v>31</v>
          </cell>
          <cell r="K326">
            <v>2</v>
          </cell>
          <cell r="L326">
            <v>35129.339999999997</v>
          </cell>
          <cell r="M326">
            <v>2710.02</v>
          </cell>
          <cell r="N326">
            <v>32417.319999999996</v>
          </cell>
          <cell r="O326">
            <v>3006464.8400000017</v>
          </cell>
        </row>
        <row r="327">
          <cell r="A327">
            <v>1</v>
          </cell>
          <cell r="B327" t="str">
            <v>00379473</v>
          </cell>
          <cell r="C327" t="str">
            <v>Finanziamento chirogr.tasso variabile</v>
          </cell>
          <cell r="D327" t="str">
            <v>UBI - BERGAMO</v>
          </cell>
          <cell r="E327" t="str">
            <v>FINANZ.10 ANNI-MENSILE-2014/2010-2016</v>
          </cell>
          <cell r="F327">
            <v>350000</v>
          </cell>
          <cell r="G327" t="str">
            <v>97/120</v>
          </cell>
          <cell r="H327">
            <v>43378</v>
          </cell>
          <cell r="I327">
            <v>2018</v>
          </cell>
          <cell r="J327">
            <v>30</v>
          </cell>
          <cell r="K327">
            <v>1.5</v>
          </cell>
          <cell r="L327">
            <v>3430.05</v>
          </cell>
          <cell r="M327">
            <v>155.96810219256722</v>
          </cell>
          <cell r="N327">
            <v>3272.5818978074331</v>
          </cell>
          <cell r="O327">
            <v>77545.64254893738</v>
          </cell>
        </row>
        <row r="328">
          <cell r="A328">
            <v>6</v>
          </cell>
          <cell r="B328">
            <v>3900061</v>
          </cell>
          <cell r="C328" t="str">
            <v xml:space="preserve">mutuo ipotecario </v>
          </cell>
          <cell r="D328" t="str">
            <v>UBI - BERGAMO</v>
          </cell>
          <cell r="E328" t="str">
            <v>FINANZ.10 ANNI-MENSILE-2013/-2016</v>
          </cell>
          <cell r="F328">
            <v>4000000</v>
          </cell>
          <cell r="G328" t="str">
            <v>32/120</v>
          </cell>
          <cell r="H328">
            <v>43378</v>
          </cell>
          <cell r="I328">
            <v>2018</v>
          </cell>
          <cell r="J328">
            <v>30</v>
          </cell>
          <cell r="K328">
            <v>2</v>
          </cell>
          <cell r="L328">
            <v>35129.339999999997</v>
          </cell>
          <cell r="M328">
            <v>2594.62</v>
          </cell>
          <cell r="N328">
            <v>32532.719999999998</v>
          </cell>
          <cell r="O328">
            <v>2973932.1200000015</v>
          </cell>
        </row>
        <row r="329">
          <cell r="A329">
            <v>1</v>
          </cell>
          <cell r="B329" t="str">
            <v>00379473</v>
          </cell>
          <cell r="C329" t="str">
            <v>Finanziamento chirogr.tasso variabile</v>
          </cell>
          <cell r="D329" t="str">
            <v>UBI - BERGAMO</v>
          </cell>
          <cell r="E329" t="str">
            <v>FINANZ.10 ANNI-MENSILE-2014/2010-2016</v>
          </cell>
          <cell r="F329">
            <v>350000</v>
          </cell>
          <cell r="G329" t="str">
            <v>98/120</v>
          </cell>
          <cell r="H329">
            <v>43409</v>
          </cell>
          <cell r="I329">
            <v>2018</v>
          </cell>
          <cell r="J329">
            <v>31</v>
          </cell>
          <cell r="K329">
            <v>1.5</v>
          </cell>
          <cell r="L329">
            <v>3430.05</v>
          </cell>
          <cell r="M329">
            <v>154.64088300964534</v>
          </cell>
          <cell r="N329">
            <v>3273.909116990355</v>
          </cell>
          <cell r="O329">
            <v>74271.733431947025</v>
          </cell>
        </row>
        <row r="330">
          <cell r="A330">
            <v>6</v>
          </cell>
          <cell r="B330">
            <v>3900061</v>
          </cell>
          <cell r="C330" t="str">
            <v xml:space="preserve">mutuo ipotecario </v>
          </cell>
          <cell r="D330" t="str">
            <v>UBI - BERGAMO</v>
          </cell>
          <cell r="E330" t="str">
            <v>FINANZ.10 ANNI-MENSILE-2013/-2016</v>
          </cell>
          <cell r="F330">
            <v>4000000</v>
          </cell>
          <cell r="G330" t="str">
            <v>33/120</v>
          </cell>
          <cell r="H330">
            <v>43409</v>
          </cell>
          <cell r="I330">
            <v>2018</v>
          </cell>
          <cell r="J330">
            <v>31</v>
          </cell>
          <cell r="K330">
            <v>2</v>
          </cell>
          <cell r="L330">
            <v>35129.339999999997</v>
          </cell>
          <cell r="M330">
            <v>2652.1</v>
          </cell>
          <cell r="N330">
            <v>32475.239999999998</v>
          </cell>
          <cell r="O330">
            <v>2941456.8800000013</v>
          </cell>
        </row>
        <row r="331">
          <cell r="A331">
            <v>1</v>
          </cell>
          <cell r="B331" t="str">
            <v>00379473</v>
          </cell>
          <cell r="C331" t="str">
            <v>Finanziamento chirogr.tasso variabile</v>
          </cell>
          <cell r="D331" t="str">
            <v>UBI - BERGAMO</v>
          </cell>
          <cell r="E331" t="str">
            <v>FINANZ.10 ANNI-MENSILE-2014/2010-2016</v>
          </cell>
          <cell r="F331">
            <v>350000</v>
          </cell>
          <cell r="G331" t="str">
            <v>99/120</v>
          </cell>
          <cell r="H331">
            <v>43439</v>
          </cell>
          <cell r="I331">
            <v>2018</v>
          </cell>
          <cell r="J331">
            <v>30</v>
          </cell>
          <cell r="K331">
            <v>1.5</v>
          </cell>
          <cell r="L331">
            <v>3430.05</v>
          </cell>
          <cell r="M331">
            <v>142.35</v>
          </cell>
          <cell r="N331">
            <v>3286.2000000000003</v>
          </cell>
          <cell r="O331">
            <v>70985.533431947028</v>
          </cell>
        </row>
        <row r="332">
          <cell r="A332">
            <v>6</v>
          </cell>
          <cell r="B332">
            <v>3900061</v>
          </cell>
          <cell r="C332" t="str">
            <v xml:space="preserve">mutuo ipotecario </v>
          </cell>
          <cell r="D332" t="str">
            <v>UBI - BERGAMO</v>
          </cell>
          <cell r="E332" t="str">
            <v>FINANZ.10 ANNI-MENSILE-2013/-2016</v>
          </cell>
          <cell r="F332">
            <v>4000000</v>
          </cell>
          <cell r="G332" t="str">
            <v>34/120</v>
          </cell>
          <cell r="H332">
            <v>43439</v>
          </cell>
          <cell r="I332">
            <v>2018</v>
          </cell>
          <cell r="J332">
            <v>30</v>
          </cell>
          <cell r="K332">
            <v>2</v>
          </cell>
          <cell r="L332">
            <v>35129.339999999997</v>
          </cell>
          <cell r="M332">
            <v>2538.52</v>
          </cell>
          <cell r="N332">
            <v>32588.819999999996</v>
          </cell>
          <cell r="O332">
            <v>2908868.0600000015</v>
          </cell>
        </row>
        <row r="333">
          <cell r="A333">
            <v>1</v>
          </cell>
          <cell r="B333" t="str">
            <v>00379473</v>
          </cell>
          <cell r="C333" t="str">
            <v>Finanziamento chirogr.tasso variabile</v>
          </cell>
          <cell r="D333" t="str">
            <v>UBI - BERGAMO</v>
          </cell>
          <cell r="E333" t="str">
            <v>FINANZ.10 ANNI-MENSILE-2014/2010-2016</v>
          </cell>
          <cell r="F333">
            <v>350000</v>
          </cell>
          <cell r="G333" t="str">
            <v>100/120</v>
          </cell>
          <cell r="H333">
            <v>43470</v>
          </cell>
          <cell r="I333">
            <v>2019</v>
          </cell>
          <cell r="J333">
            <v>31</v>
          </cell>
          <cell r="K333">
            <v>1.5</v>
          </cell>
          <cell r="L333">
            <v>3430.05</v>
          </cell>
          <cell r="M333">
            <v>141.5587673272482</v>
          </cell>
          <cell r="N333">
            <v>3286.9912326727522</v>
          </cell>
          <cell r="O333">
            <v>67698.542199274278</v>
          </cell>
        </row>
        <row r="334">
          <cell r="A334">
            <v>6</v>
          </cell>
          <cell r="B334">
            <v>3900061</v>
          </cell>
          <cell r="C334" t="str">
            <v xml:space="preserve">mutuo ipotecario </v>
          </cell>
          <cell r="D334" t="str">
            <v>UBI - BERGAMO</v>
          </cell>
          <cell r="E334" t="str">
            <v>FINANZ.10 ANNI-MENSILE-2013/-2016</v>
          </cell>
          <cell r="F334">
            <v>4000000</v>
          </cell>
          <cell r="G334" t="str">
            <v>35/120</v>
          </cell>
          <cell r="H334">
            <v>43470</v>
          </cell>
          <cell r="I334">
            <v>2018</v>
          </cell>
          <cell r="J334">
            <v>31</v>
          </cell>
          <cell r="K334">
            <v>2</v>
          </cell>
          <cell r="L334">
            <v>35129.339999999997</v>
          </cell>
          <cell r="M334">
            <v>2594.0700000000002</v>
          </cell>
          <cell r="N334">
            <v>32533.269999999997</v>
          </cell>
          <cell r="O334">
            <v>2876334.7900000014</v>
          </cell>
        </row>
        <row r="335">
          <cell r="A335">
            <v>7</v>
          </cell>
          <cell r="B335" t="str">
            <v>1/458/63575</v>
          </cell>
          <cell r="C335" t="str">
            <v>mutuo chirografario obbl.</v>
          </cell>
          <cell r="D335" t="str">
            <v>CRED.ART./VALTELL.</v>
          </cell>
          <cell r="E335" t="str">
            <v>FINANZ.5 ANNI-SEMESTRALE-2014/2019</v>
          </cell>
          <cell r="F335">
            <v>1000000</v>
          </cell>
          <cell r="G335" t="str">
            <v>10/10</v>
          </cell>
          <cell r="H335">
            <v>43475</v>
          </cell>
          <cell r="I335">
            <v>2019</v>
          </cell>
          <cell r="J335">
            <v>194</v>
          </cell>
          <cell r="K335">
            <v>2.2000000000000002</v>
          </cell>
          <cell r="L335">
            <v>1028236.11</v>
          </cell>
          <cell r="M335">
            <v>28236.11</v>
          </cell>
          <cell r="N335">
            <v>1000000</v>
          </cell>
          <cell r="O335">
            <v>0</v>
          </cell>
        </row>
        <row r="336">
          <cell r="A336">
            <v>1</v>
          </cell>
          <cell r="B336" t="str">
            <v>00379473</v>
          </cell>
          <cell r="C336" t="str">
            <v>Finanziamento chirogr.tasso variabile</v>
          </cell>
          <cell r="D336" t="str">
            <v>UBI - BERGAMO</v>
          </cell>
          <cell r="E336" t="str">
            <v>FINANZ.10 ANNI-MENSILE-2014/2010-2016</v>
          </cell>
          <cell r="F336">
            <v>350000</v>
          </cell>
          <cell r="G336" t="str">
            <v>101/120</v>
          </cell>
          <cell r="H336">
            <v>43501</v>
          </cell>
          <cell r="I336">
            <v>2019</v>
          </cell>
          <cell r="J336">
            <v>31</v>
          </cell>
          <cell r="K336">
            <v>1.5</v>
          </cell>
          <cell r="L336">
            <v>3430.05</v>
          </cell>
          <cell r="M336">
            <v>135.0038764274185</v>
          </cell>
          <cell r="N336">
            <v>3293.5461235725816</v>
          </cell>
          <cell r="O336">
            <v>64404.996075701696</v>
          </cell>
        </row>
        <row r="337">
          <cell r="A337">
            <v>6</v>
          </cell>
          <cell r="B337">
            <v>3900061</v>
          </cell>
          <cell r="C337" t="str">
            <v xml:space="preserve">mutuo ipotecario </v>
          </cell>
          <cell r="D337" t="str">
            <v>UBI - BERGAMO</v>
          </cell>
          <cell r="E337" t="str">
            <v>FINANZ.10 ANNI-MENSILE-2013/-2016</v>
          </cell>
          <cell r="F337">
            <v>4000000</v>
          </cell>
          <cell r="G337" t="str">
            <v>36/120</v>
          </cell>
          <cell r="H337">
            <v>43501</v>
          </cell>
          <cell r="I337">
            <v>2019</v>
          </cell>
          <cell r="J337">
            <v>31</v>
          </cell>
          <cell r="K337">
            <v>2</v>
          </cell>
          <cell r="L337">
            <v>35129.339999999997</v>
          </cell>
          <cell r="M337">
            <v>2565.06</v>
          </cell>
          <cell r="N337">
            <v>32562.279999999995</v>
          </cell>
          <cell r="O337">
            <v>2843772.5100000016</v>
          </cell>
        </row>
        <row r="338">
          <cell r="A338">
            <v>1</v>
          </cell>
          <cell r="B338" t="str">
            <v>00379473</v>
          </cell>
          <cell r="C338" t="str">
            <v>Finanziamento chirogr.tasso variabile</v>
          </cell>
          <cell r="D338" t="str">
            <v>UBI - BERGAMO</v>
          </cell>
          <cell r="E338" t="str">
            <v>FINANZ.10 ANNI-MENSILE-2014/2010-2016</v>
          </cell>
          <cell r="F338">
            <v>350000</v>
          </cell>
          <cell r="G338" t="str">
            <v>102/120</v>
          </cell>
          <cell r="H338">
            <v>43529</v>
          </cell>
          <cell r="I338">
            <v>2019</v>
          </cell>
          <cell r="J338">
            <v>28</v>
          </cell>
          <cell r="K338">
            <v>1.5</v>
          </cell>
          <cell r="L338">
            <v>3430.05</v>
          </cell>
          <cell r="M338">
            <v>116.00663183564198</v>
          </cell>
          <cell r="N338">
            <v>3312.5433681643581</v>
          </cell>
          <cell r="O338">
            <v>61092.452707537341</v>
          </cell>
        </row>
        <row r="339">
          <cell r="A339">
            <v>6</v>
          </cell>
          <cell r="B339">
            <v>3900061</v>
          </cell>
          <cell r="C339" t="str">
            <v xml:space="preserve">mutuo ipotecario </v>
          </cell>
          <cell r="D339" t="str">
            <v>UBI - BERGAMO</v>
          </cell>
          <cell r="E339" t="str">
            <v>FINANZ.10 ANNI-MENSILE-2013/-2016</v>
          </cell>
          <cell r="F339">
            <v>4000000</v>
          </cell>
          <cell r="G339" t="str">
            <v>37/120</v>
          </cell>
          <cell r="H339">
            <v>43529</v>
          </cell>
          <cell r="I339">
            <v>2019</v>
          </cell>
          <cell r="J339">
            <v>28</v>
          </cell>
          <cell r="K339">
            <v>2</v>
          </cell>
          <cell r="L339">
            <v>35129.339999999997</v>
          </cell>
          <cell r="M339">
            <v>2290.6</v>
          </cell>
          <cell r="N339">
            <v>32836.74</v>
          </cell>
          <cell r="O339">
            <v>2810935.7700000014</v>
          </cell>
        </row>
        <row r="340">
          <cell r="A340">
            <v>1</v>
          </cell>
          <cell r="B340" t="str">
            <v>00379473</v>
          </cell>
          <cell r="C340" t="str">
            <v>Finanziamento chirogr.tasso variabile</v>
          </cell>
          <cell r="D340" t="str">
            <v>UBI - BERGAMO</v>
          </cell>
          <cell r="E340" t="str">
            <v>FINANZ.10 ANNI-MENSILE-2014/2010-2016</v>
          </cell>
          <cell r="F340">
            <v>350000</v>
          </cell>
          <cell r="G340" t="str">
            <v>103/120</v>
          </cell>
          <cell r="H340">
            <v>43560</v>
          </cell>
          <cell r="I340">
            <v>2019</v>
          </cell>
          <cell r="J340">
            <v>31</v>
          </cell>
          <cell r="K340">
            <v>1.5</v>
          </cell>
          <cell r="L340">
            <v>3430.05</v>
          </cell>
          <cell r="M340">
            <v>121.83006705962266</v>
          </cell>
          <cell r="N340">
            <v>3306.7199329403775</v>
          </cell>
          <cell r="O340">
            <v>57785.732774596967</v>
          </cell>
        </row>
        <row r="341">
          <cell r="A341">
            <v>6</v>
          </cell>
          <cell r="B341">
            <v>3900061</v>
          </cell>
          <cell r="C341" t="str">
            <v xml:space="preserve">mutuo ipotecario </v>
          </cell>
          <cell r="D341" t="str">
            <v>UBI - BERGAMO</v>
          </cell>
          <cell r="E341" t="str">
            <v>FINANZ.10 ANNI-MENSILE-2013/-2016</v>
          </cell>
          <cell r="F341">
            <v>4000000</v>
          </cell>
          <cell r="G341" t="str">
            <v>38/120</v>
          </cell>
          <cell r="H341">
            <v>43560</v>
          </cell>
          <cell r="I341">
            <v>2019</v>
          </cell>
          <cell r="J341">
            <v>31</v>
          </cell>
          <cell r="K341">
            <v>5.33</v>
          </cell>
          <cell r="L341">
            <v>35132.67</v>
          </cell>
          <cell r="M341">
            <v>2506.7399999999998</v>
          </cell>
          <cell r="N341">
            <v>32620.6</v>
          </cell>
          <cell r="O341">
            <v>2778315.1700000013</v>
          </cell>
        </row>
        <row r="342">
          <cell r="A342">
            <v>1</v>
          </cell>
          <cell r="B342" t="str">
            <v>00379473</v>
          </cell>
          <cell r="C342" t="str">
            <v>Finanziamento chirogr.tasso variabile</v>
          </cell>
          <cell r="D342" t="str">
            <v>UBI - BERGAMO</v>
          </cell>
          <cell r="E342" t="str">
            <v>FINANZ.10 ANNI-MENSILE-2014/2010-2016</v>
          </cell>
          <cell r="F342">
            <v>350000</v>
          </cell>
          <cell r="G342" t="str">
            <v>104/120</v>
          </cell>
          <cell r="H342">
            <v>43590</v>
          </cell>
          <cell r="I342">
            <v>2019</v>
          </cell>
          <cell r="J342">
            <v>30</v>
          </cell>
          <cell r="K342">
            <v>1.5</v>
          </cell>
          <cell r="L342">
            <v>3430.05</v>
          </cell>
          <cell r="M342">
            <v>111.51854840116739</v>
          </cell>
          <cell r="N342">
            <v>3317.031451598833</v>
          </cell>
          <cell r="O342">
            <v>54468.701322998131</v>
          </cell>
        </row>
        <row r="343">
          <cell r="A343">
            <v>6</v>
          </cell>
          <cell r="B343">
            <v>3900061</v>
          </cell>
          <cell r="C343" t="str">
            <v xml:space="preserve">mutuo ipotecario </v>
          </cell>
          <cell r="D343" t="str">
            <v>UBI - BERGAMO</v>
          </cell>
          <cell r="E343" t="str">
            <v>FINANZ.10 ANNI-MENSILE-2013/-2016</v>
          </cell>
          <cell r="F343">
            <v>4000000</v>
          </cell>
          <cell r="G343" t="str">
            <v>39/120</v>
          </cell>
          <cell r="H343">
            <v>43590</v>
          </cell>
          <cell r="I343">
            <v>2019</v>
          </cell>
          <cell r="J343">
            <v>30</v>
          </cell>
          <cell r="K343">
            <v>2</v>
          </cell>
          <cell r="L343">
            <v>35129.339999999997</v>
          </cell>
          <cell r="M343">
            <v>2397.7199999999998</v>
          </cell>
          <cell r="N343">
            <v>32729.619999999995</v>
          </cell>
          <cell r="O343">
            <v>2745585.5500000012</v>
          </cell>
        </row>
        <row r="344">
          <cell r="A344">
            <v>1</v>
          </cell>
          <cell r="B344" t="str">
            <v>00379473</v>
          </cell>
          <cell r="C344" t="str">
            <v>Finanziamento chirogr.tasso variabile</v>
          </cell>
          <cell r="D344" t="str">
            <v>UBI - BERGAMO</v>
          </cell>
          <cell r="E344" t="str">
            <v>FINANZ.10 ANNI-MENSILE-2014/2010-2016</v>
          </cell>
          <cell r="F344">
            <v>350000</v>
          </cell>
          <cell r="G344" t="str">
            <v>105/120</v>
          </cell>
          <cell r="H344">
            <v>43621</v>
          </cell>
          <cell r="I344">
            <v>2019</v>
          </cell>
          <cell r="J344">
            <v>31</v>
          </cell>
          <cell r="K344">
            <v>1.5</v>
          </cell>
          <cell r="L344">
            <v>3430.05</v>
          </cell>
          <cell r="M344">
            <v>108.62103649036679</v>
          </cell>
          <cell r="N344">
            <v>3319.9289635096334</v>
          </cell>
          <cell r="O344">
            <v>51148.772359488496</v>
          </cell>
        </row>
        <row r="345">
          <cell r="A345">
            <v>6</v>
          </cell>
          <cell r="B345">
            <v>3900061</v>
          </cell>
          <cell r="C345" t="str">
            <v xml:space="preserve">mutuo ipotecario </v>
          </cell>
          <cell r="D345" t="str">
            <v>UBI - BERGAMO</v>
          </cell>
          <cell r="E345" t="str">
            <v>FINANZ.10 ANNI-MENSILE-2013/-2016</v>
          </cell>
          <cell r="F345">
            <v>4000000</v>
          </cell>
          <cell r="G345" t="str">
            <v>40/120</v>
          </cell>
          <cell r="H345">
            <v>43621</v>
          </cell>
          <cell r="I345">
            <v>2019</v>
          </cell>
          <cell r="J345">
            <v>31</v>
          </cell>
          <cell r="K345">
            <v>2</v>
          </cell>
          <cell r="L345">
            <v>35129.339999999997</v>
          </cell>
          <cell r="M345">
            <v>2448.46</v>
          </cell>
          <cell r="N345">
            <v>32678.879999999997</v>
          </cell>
          <cell r="O345">
            <v>2712906.6700000013</v>
          </cell>
        </row>
        <row r="346">
          <cell r="A346">
            <v>1</v>
          </cell>
          <cell r="B346" t="str">
            <v>00379473</v>
          </cell>
          <cell r="C346" t="str">
            <v>Finanziamento chirogr.tasso variabile</v>
          </cell>
          <cell r="D346" t="str">
            <v>UBI - BERGAMO</v>
          </cell>
          <cell r="E346" t="str">
            <v>FINANZ.10 ANNI-MENSILE-2014/2010-2016</v>
          </cell>
          <cell r="F346">
            <v>350000</v>
          </cell>
          <cell r="G346" t="str">
            <v>106/120</v>
          </cell>
          <cell r="H346">
            <v>43651</v>
          </cell>
          <cell r="I346">
            <v>2019</v>
          </cell>
          <cell r="J346">
            <v>30</v>
          </cell>
          <cell r="K346">
            <v>1.5</v>
          </cell>
          <cell r="L346">
            <v>3430.05</v>
          </cell>
          <cell r="M346">
            <v>98.710123972667645</v>
          </cell>
          <cell r="N346">
            <v>3329.8398760273326</v>
          </cell>
          <cell r="O346">
            <v>47818.932483461162</v>
          </cell>
        </row>
        <row r="347">
          <cell r="A347">
            <v>6</v>
          </cell>
          <cell r="B347">
            <v>3900061</v>
          </cell>
          <cell r="C347" t="str">
            <v xml:space="preserve">mutuo ipotecario </v>
          </cell>
          <cell r="D347" t="str">
            <v>UBI - BERGAMO</v>
          </cell>
          <cell r="E347" t="str">
            <v>FINANZ.10 ANNI-MENSILE-2013/-2016</v>
          </cell>
          <cell r="F347">
            <v>4000000</v>
          </cell>
          <cell r="G347" t="str">
            <v>41/120</v>
          </cell>
          <cell r="H347">
            <v>43651</v>
          </cell>
          <cell r="I347">
            <v>2019</v>
          </cell>
          <cell r="J347">
            <v>30</v>
          </cell>
          <cell r="K347">
            <v>2</v>
          </cell>
          <cell r="L347">
            <v>35129.339999999997</v>
          </cell>
          <cell r="M347">
            <v>2341.2800000000002</v>
          </cell>
          <cell r="N347">
            <v>32786.06</v>
          </cell>
          <cell r="O347">
            <v>2680120.6100000013</v>
          </cell>
        </row>
        <row r="348">
          <cell r="A348">
            <v>1</v>
          </cell>
          <cell r="B348" t="str">
            <v>00379473</v>
          </cell>
          <cell r="C348" t="str">
            <v>Finanziamento chirogr.tasso variabile</v>
          </cell>
          <cell r="D348" t="str">
            <v>UBI - BERGAMO</v>
          </cell>
          <cell r="E348" t="str">
            <v>FINANZ.10 ANNI-MENSILE-2014/2010-2016</v>
          </cell>
          <cell r="F348">
            <v>350000</v>
          </cell>
          <cell r="G348" t="str">
            <v>107/120</v>
          </cell>
          <cell r="H348">
            <v>43682</v>
          </cell>
          <cell r="I348">
            <v>2019</v>
          </cell>
          <cell r="J348">
            <v>31</v>
          </cell>
          <cell r="K348">
            <v>1.5</v>
          </cell>
          <cell r="L348">
            <v>3430.05</v>
          </cell>
          <cell r="M348">
            <v>95.360122126196458</v>
          </cell>
          <cell r="N348">
            <v>3333.1898778738037</v>
          </cell>
          <cell r="O348">
            <v>44485.742605587358</v>
          </cell>
        </row>
        <row r="349">
          <cell r="A349">
            <v>6</v>
          </cell>
          <cell r="B349">
            <v>3900061</v>
          </cell>
          <cell r="C349" t="str">
            <v xml:space="preserve">mutuo ipotecario </v>
          </cell>
          <cell r="D349" t="str">
            <v>UBI - BERGAMO</v>
          </cell>
          <cell r="E349" t="str">
            <v>FINANZ.10 ANNI-MENSILE-2013/-2016</v>
          </cell>
          <cell r="F349">
            <v>4000000</v>
          </cell>
          <cell r="G349" t="str">
            <v>42/120</v>
          </cell>
          <cell r="H349">
            <v>43682</v>
          </cell>
          <cell r="I349">
            <v>2019</v>
          </cell>
          <cell r="J349">
            <v>31</v>
          </cell>
          <cell r="K349">
            <v>2</v>
          </cell>
          <cell r="L349">
            <v>35129.339999999997</v>
          </cell>
          <cell r="M349">
            <v>2390.08</v>
          </cell>
          <cell r="N349">
            <v>32737.259999999995</v>
          </cell>
          <cell r="O349">
            <v>2647383.3500000015</v>
          </cell>
        </row>
        <row r="350">
          <cell r="A350">
            <v>1</v>
          </cell>
          <cell r="B350" t="str">
            <v>00379473</v>
          </cell>
          <cell r="C350" t="str">
            <v>Finanziamento chirogr.tasso variabile</v>
          </cell>
          <cell r="D350" t="str">
            <v>UBI - BERGAMO</v>
          </cell>
          <cell r="E350" t="str">
            <v>FINANZ.10 ANNI-MENSILE-2014/2010-2016</v>
          </cell>
          <cell r="F350">
            <v>350000</v>
          </cell>
          <cell r="G350" t="str">
            <v>108/120</v>
          </cell>
          <cell r="H350">
            <v>43713</v>
          </cell>
          <cell r="I350">
            <v>2019</v>
          </cell>
          <cell r="J350">
            <v>31</v>
          </cell>
          <cell r="K350">
            <v>1.5</v>
          </cell>
          <cell r="L350">
            <v>3430.05</v>
          </cell>
          <cell r="M350">
            <v>87.68</v>
          </cell>
          <cell r="N350">
            <v>3340.8700000000003</v>
          </cell>
          <cell r="O350">
            <v>41144.872605587356</v>
          </cell>
        </row>
        <row r="351">
          <cell r="A351">
            <v>6</v>
          </cell>
          <cell r="B351">
            <v>3900061</v>
          </cell>
          <cell r="C351" t="str">
            <v xml:space="preserve">mutuo ipotecario </v>
          </cell>
          <cell r="D351" t="str">
            <v>UBI - BERGAMO</v>
          </cell>
          <cell r="E351" t="str">
            <v>FINANZ.10 ANNI-MENSILE-2013/-2016</v>
          </cell>
          <cell r="F351">
            <v>4000000</v>
          </cell>
          <cell r="G351" t="str">
            <v>43/120</v>
          </cell>
          <cell r="H351">
            <v>43713</v>
          </cell>
          <cell r="I351">
            <v>2019</v>
          </cell>
          <cell r="J351">
            <v>31</v>
          </cell>
          <cell r="K351">
            <v>2</v>
          </cell>
          <cell r="L351">
            <v>35129.339999999997</v>
          </cell>
          <cell r="M351">
            <v>2360.89</v>
          </cell>
          <cell r="N351">
            <v>32766.449999999997</v>
          </cell>
          <cell r="O351">
            <v>2614616.9000000013</v>
          </cell>
        </row>
        <row r="352">
          <cell r="A352">
            <v>1</v>
          </cell>
          <cell r="B352" t="str">
            <v>00379473</v>
          </cell>
          <cell r="C352" t="str">
            <v>Finanziamento chirogr.tasso variabile</v>
          </cell>
          <cell r="D352" t="str">
            <v>UBI - BERGAMO</v>
          </cell>
          <cell r="E352" t="str">
            <v>FINANZ.10 ANNI-MENSILE-2014/2010-2016</v>
          </cell>
          <cell r="F352">
            <v>350000</v>
          </cell>
          <cell r="G352" t="str">
            <v>109/120</v>
          </cell>
          <cell r="H352">
            <v>43743</v>
          </cell>
          <cell r="I352">
            <v>2019</v>
          </cell>
          <cell r="J352">
            <v>30</v>
          </cell>
          <cell r="K352">
            <v>1.5</v>
          </cell>
          <cell r="L352">
            <v>3430.05</v>
          </cell>
          <cell r="M352">
            <v>79.403967844865022</v>
          </cell>
          <cell r="N352">
            <v>3349.1460321551353</v>
          </cell>
          <cell r="O352">
            <v>37795.726573432221</v>
          </cell>
        </row>
        <row r="353">
          <cell r="A353">
            <v>6</v>
          </cell>
          <cell r="B353">
            <v>3900061</v>
          </cell>
          <cell r="C353" t="str">
            <v xml:space="preserve">mutuo ipotecario </v>
          </cell>
          <cell r="D353" t="str">
            <v>UBI - BERGAMO</v>
          </cell>
          <cell r="E353" t="str">
            <v>FINANZ.10 ANNI-MENSILE-2013/-2016</v>
          </cell>
          <cell r="F353">
            <v>4000000</v>
          </cell>
          <cell r="G353" t="str">
            <v>44/120</v>
          </cell>
          <cell r="H353">
            <v>43743</v>
          </cell>
          <cell r="I353">
            <v>2019</v>
          </cell>
          <cell r="J353">
            <v>30</v>
          </cell>
          <cell r="K353">
            <v>2</v>
          </cell>
          <cell r="L353">
            <v>35129.339999999997</v>
          </cell>
          <cell r="M353">
            <v>2256.4499999999998</v>
          </cell>
          <cell r="N353">
            <v>32870.89</v>
          </cell>
          <cell r="O353">
            <v>2581746.0100000012</v>
          </cell>
        </row>
        <row r="354">
          <cell r="A354">
            <v>1</v>
          </cell>
          <cell r="B354" t="str">
            <v>00379473</v>
          </cell>
          <cell r="C354" t="str">
            <v>Finanziamento chirogr.tasso variabile</v>
          </cell>
          <cell r="D354" t="str">
            <v>UBI - BERGAMO</v>
          </cell>
          <cell r="E354" t="str">
            <v>FINANZ.10 ANNI-MENSILE-2014/2010-2016</v>
          </cell>
          <cell r="F354">
            <v>350000</v>
          </cell>
          <cell r="G354" t="str">
            <v>110/120</v>
          </cell>
          <cell r="H354">
            <v>43774</v>
          </cell>
          <cell r="I354">
            <v>2019</v>
          </cell>
          <cell r="J354">
            <v>31</v>
          </cell>
          <cell r="K354">
            <v>1.5</v>
          </cell>
          <cell r="L354">
            <v>3430.05</v>
          </cell>
          <cell r="M354">
            <v>75.371927282931082</v>
          </cell>
          <cell r="N354">
            <v>3353.178072717069</v>
          </cell>
          <cell r="O354">
            <v>34442.548500715151</v>
          </cell>
        </row>
        <row r="355">
          <cell r="A355">
            <v>6</v>
          </cell>
          <cell r="B355">
            <v>3900061</v>
          </cell>
          <cell r="C355" t="str">
            <v xml:space="preserve">mutuo ipotecario </v>
          </cell>
          <cell r="D355" t="str">
            <v>UBI - BERGAMO</v>
          </cell>
          <cell r="E355" t="str">
            <v>FINANZ.10 ANNI-MENSILE-2013/-2016</v>
          </cell>
          <cell r="F355">
            <v>4000000</v>
          </cell>
          <cell r="G355" t="str">
            <v>45/120</v>
          </cell>
          <cell r="H355">
            <v>43774</v>
          </cell>
          <cell r="I355">
            <v>2019</v>
          </cell>
          <cell r="J355">
            <v>31</v>
          </cell>
          <cell r="K355">
            <v>2</v>
          </cell>
          <cell r="L355">
            <v>35129.339999999997</v>
          </cell>
          <cell r="M355">
            <v>2302.35</v>
          </cell>
          <cell r="N355">
            <v>32824.99</v>
          </cell>
          <cell r="O355">
            <v>2548921.0200000009</v>
          </cell>
        </row>
        <row r="356">
          <cell r="A356">
            <v>1</v>
          </cell>
          <cell r="B356" t="str">
            <v>00379473</v>
          </cell>
          <cell r="C356" t="str">
            <v>Finanziamento chirogr.tasso variabile</v>
          </cell>
          <cell r="D356" t="str">
            <v>UBI - BERGAMO</v>
          </cell>
          <cell r="E356" t="str">
            <v>FINANZ.10 ANNI-MENSILE-2014/2010-2016</v>
          </cell>
          <cell r="F356">
            <v>350000</v>
          </cell>
          <cell r="G356" t="str">
            <v>111/120</v>
          </cell>
          <cell r="H356">
            <v>43804</v>
          </cell>
          <cell r="I356">
            <v>2019</v>
          </cell>
          <cell r="J356">
            <v>30</v>
          </cell>
          <cell r="K356">
            <v>1.5</v>
          </cell>
          <cell r="L356">
            <v>3430.05</v>
          </cell>
          <cell r="M356">
            <v>66.469400449051363</v>
          </cell>
          <cell r="N356">
            <v>3362.080599550949</v>
          </cell>
          <cell r="O356">
            <v>31080.4679011642</v>
          </cell>
        </row>
        <row r="357">
          <cell r="A357">
            <v>6</v>
          </cell>
          <cell r="B357">
            <v>3900061</v>
          </cell>
          <cell r="C357" t="str">
            <v xml:space="preserve">mutuo ipotecario </v>
          </cell>
          <cell r="D357" t="str">
            <v>UBI - BERGAMO</v>
          </cell>
          <cell r="E357" t="str">
            <v>FINANZ.10 ANNI-MENSILE-2013/-2016</v>
          </cell>
          <cell r="F357">
            <v>4000000</v>
          </cell>
          <cell r="G357" t="str">
            <v>46/120</v>
          </cell>
          <cell r="H357">
            <v>43804</v>
          </cell>
          <cell r="I357">
            <v>2019</v>
          </cell>
          <cell r="J357">
            <v>30</v>
          </cell>
          <cell r="K357">
            <v>2</v>
          </cell>
          <cell r="L357">
            <v>35129.339999999997</v>
          </cell>
          <cell r="M357">
            <v>2199.75</v>
          </cell>
          <cell r="N357">
            <v>32927.589999999997</v>
          </cell>
          <cell r="O357">
            <v>2515993.4300000011</v>
          </cell>
        </row>
        <row r="358">
          <cell r="A358">
            <v>1</v>
          </cell>
          <cell r="B358" t="str">
            <v>00379473</v>
          </cell>
          <cell r="C358" t="str">
            <v>Finanziamento chirogr.tasso variabile</v>
          </cell>
          <cell r="D358" t="str">
            <v>UBI - BERGAMO</v>
          </cell>
          <cell r="E358" t="str">
            <v>FINANZ.10 ANNI-MENSILE-2014/2010-2016</v>
          </cell>
          <cell r="F358">
            <v>350000</v>
          </cell>
          <cell r="G358" t="str">
            <v>112/120</v>
          </cell>
          <cell r="H358">
            <v>43835</v>
          </cell>
          <cell r="I358">
            <v>2020</v>
          </cell>
          <cell r="J358">
            <v>31</v>
          </cell>
          <cell r="K358">
            <v>1.5</v>
          </cell>
          <cell r="L358">
            <v>3430.05</v>
          </cell>
          <cell r="M358">
            <v>60.77</v>
          </cell>
          <cell r="N358">
            <v>3367.78</v>
          </cell>
          <cell r="O358">
            <v>27712.687901164201</v>
          </cell>
        </row>
        <row r="359">
          <cell r="A359">
            <v>6</v>
          </cell>
          <cell r="B359">
            <v>3900061</v>
          </cell>
          <cell r="C359" t="str">
            <v xml:space="preserve">mutuo ipotecario </v>
          </cell>
          <cell r="D359" t="str">
            <v>UBI - BERGAMO</v>
          </cell>
          <cell r="E359" t="str">
            <v>FINANZ.10 ANNI-MENSILE-2013/-2016</v>
          </cell>
          <cell r="F359">
            <v>4000000</v>
          </cell>
          <cell r="G359" t="str">
            <v>47/120</v>
          </cell>
          <cell r="H359">
            <v>43835</v>
          </cell>
          <cell r="I359">
            <v>2019</v>
          </cell>
          <cell r="J359">
            <v>31</v>
          </cell>
          <cell r="K359">
            <v>2</v>
          </cell>
          <cell r="L359">
            <v>35129.339999999997</v>
          </cell>
          <cell r="M359">
            <v>2242.73</v>
          </cell>
          <cell r="N359">
            <v>32884.609999999993</v>
          </cell>
          <cell r="O359">
            <v>2483108.8200000012</v>
          </cell>
        </row>
        <row r="360">
          <cell r="A360">
            <v>1</v>
          </cell>
          <cell r="B360" t="str">
            <v>00379473</v>
          </cell>
          <cell r="C360" t="str">
            <v>Finanziamento chirogr.tasso variabile</v>
          </cell>
          <cell r="D360" t="str">
            <v>UBI - BERGAMO</v>
          </cell>
          <cell r="E360" t="str">
            <v>FINANZ.10 ANNI-MENSILE-2014/2010-2016</v>
          </cell>
          <cell r="F360">
            <v>350000</v>
          </cell>
          <cell r="G360" t="str">
            <v>113/120</v>
          </cell>
          <cell r="H360">
            <v>43866</v>
          </cell>
          <cell r="I360">
            <v>2020</v>
          </cell>
          <cell r="J360">
            <v>31</v>
          </cell>
          <cell r="K360">
            <v>1.5</v>
          </cell>
          <cell r="L360">
            <v>3430.05</v>
          </cell>
          <cell r="M360">
            <v>54.07</v>
          </cell>
          <cell r="N360">
            <v>3374.48</v>
          </cell>
          <cell r="O360">
            <v>24338.207901164202</v>
          </cell>
        </row>
        <row r="361">
          <cell r="A361">
            <v>6</v>
          </cell>
          <cell r="B361">
            <v>3900061</v>
          </cell>
          <cell r="C361" t="str">
            <v xml:space="preserve">mutuo ipotecario </v>
          </cell>
          <cell r="D361" t="str">
            <v>UBI - BERGAMO</v>
          </cell>
          <cell r="E361" t="str">
            <v>FINANZ.10 ANNI-MENSILE-2013/-2016</v>
          </cell>
          <cell r="F361">
            <v>4000000</v>
          </cell>
          <cell r="G361" t="str">
            <v>48/120</v>
          </cell>
          <cell r="H361">
            <v>43866</v>
          </cell>
          <cell r="I361">
            <v>2020</v>
          </cell>
          <cell r="J361">
            <v>31</v>
          </cell>
          <cell r="K361">
            <v>2</v>
          </cell>
          <cell r="L361">
            <v>35129.339999999997</v>
          </cell>
          <cell r="M361">
            <v>2208.34</v>
          </cell>
          <cell r="N361">
            <v>32919</v>
          </cell>
          <cell r="O361">
            <v>2450189.8200000012</v>
          </cell>
        </row>
        <row r="362">
          <cell r="A362">
            <v>1</v>
          </cell>
          <cell r="B362" t="str">
            <v>00379473</v>
          </cell>
          <cell r="C362" t="str">
            <v>Finanziamento chirogr.tasso variabile</v>
          </cell>
          <cell r="D362" t="str">
            <v>UBI - BERGAMO</v>
          </cell>
          <cell r="E362" t="str">
            <v>FINANZ.10 ANNI-MENSILE-2014/2010-2016</v>
          </cell>
          <cell r="F362">
            <v>350000</v>
          </cell>
          <cell r="G362" t="str">
            <v>114/120</v>
          </cell>
          <cell r="H362">
            <v>43895</v>
          </cell>
          <cell r="I362">
            <v>2020</v>
          </cell>
          <cell r="J362">
            <v>29</v>
          </cell>
          <cell r="K362">
            <v>1.5</v>
          </cell>
          <cell r="L362">
            <v>3430.05</v>
          </cell>
          <cell r="M362">
            <v>44.31</v>
          </cell>
          <cell r="N362">
            <v>3384.2400000000002</v>
          </cell>
          <cell r="O362">
            <v>20953.9679011642</v>
          </cell>
        </row>
        <row r="363">
          <cell r="A363">
            <v>6</v>
          </cell>
          <cell r="B363">
            <v>3900061</v>
          </cell>
          <cell r="C363" t="str">
            <v xml:space="preserve">mutuo ipotecario </v>
          </cell>
          <cell r="D363" t="str">
            <v>UBI - BERGAMO</v>
          </cell>
          <cell r="E363" t="str">
            <v>FINANZ.10 ANNI-MENSILE-2013/-2016</v>
          </cell>
          <cell r="F363">
            <v>4000000</v>
          </cell>
          <cell r="G363" t="str">
            <v>49/120</v>
          </cell>
          <cell r="H363">
            <v>43895</v>
          </cell>
          <cell r="I363">
            <v>2020</v>
          </cell>
          <cell r="J363">
            <v>29</v>
          </cell>
          <cell r="K363">
            <v>2</v>
          </cell>
          <cell r="L363">
            <v>35129.339999999997</v>
          </cell>
          <cell r="M363">
            <v>2038.48</v>
          </cell>
          <cell r="N363">
            <v>33088.859999999993</v>
          </cell>
          <cell r="O363">
            <v>2417100.9600000014</v>
          </cell>
        </row>
        <row r="364">
          <cell r="A364">
            <v>1</v>
          </cell>
          <cell r="B364" t="str">
            <v>00379473</v>
          </cell>
          <cell r="C364" t="str">
            <v>Finanziamento chirogr.tasso variabile</v>
          </cell>
          <cell r="D364" t="str">
            <v>UBI - BERGAMO</v>
          </cell>
          <cell r="E364" t="str">
            <v>FINANZ.10 ANNI-MENSILE-2014/2010-2016</v>
          </cell>
          <cell r="F364">
            <v>350000</v>
          </cell>
          <cell r="G364" t="str">
            <v>115/120</v>
          </cell>
          <cell r="H364">
            <v>43926</v>
          </cell>
          <cell r="I364">
            <v>2020</v>
          </cell>
          <cell r="J364">
            <v>31</v>
          </cell>
          <cell r="K364">
            <v>1.5</v>
          </cell>
          <cell r="L364">
            <v>3430.05</v>
          </cell>
          <cell r="M364">
            <v>40.630000000000003</v>
          </cell>
          <cell r="N364">
            <v>3387.92</v>
          </cell>
          <cell r="O364">
            <v>17566.047901164202</v>
          </cell>
        </row>
        <row r="365">
          <cell r="A365">
            <v>6</v>
          </cell>
          <cell r="B365">
            <v>3900061</v>
          </cell>
          <cell r="C365" t="str">
            <v xml:space="preserve">mutuo ipotecario </v>
          </cell>
          <cell r="D365" t="str">
            <v>UBI - BERGAMO</v>
          </cell>
          <cell r="E365" t="str">
            <v>FINANZ.10 ANNI-MENSILE-2013/-2016</v>
          </cell>
          <cell r="F365">
            <v>4000000</v>
          </cell>
          <cell r="G365" t="str">
            <v>50/120</v>
          </cell>
          <cell r="H365">
            <v>43926</v>
          </cell>
          <cell r="I365">
            <v>2020</v>
          </cell>
          <cell r="J365">
            <v>31</v>
          </cell>
          <cell r="K365">
            <v>5.33</v>
          </cell>
          <cell r="L365">
            <v>35132.67</v>
          </cell>
          <cell r="M365">
            <v>2149.63</v>
          </cell>
          <cell r="N365">
            <v>32977.71</v>
          </cell>
          <cell r="O365">
            <v>2384123.2500000014</v>
          </cell>
        </row>
        <row r="366">
          <cell r="A366">
            <v>1</v>
          </cell>
          <cell r="B366" t="str">
            <v>00379473</v>
          </cell>
          <cell r="C366" t="str">
            <v>Finanziamento chirogr.tasso variabile</v>
          </cell>
          <cell r="D366" t="str">
            <v>UBI - BERGAMO</v>
          </cell>
          <cell r="E366" t="str">
            <v>FINANZ.10 ANNI-MENSILE-2014/2010-2016</v>
          </cell>
          <cell r="F366">
            <v>350000</v>
          </cell>
          <cell r="G366" t="str">
            <v>116/120</v>
          </cell>
          <cell r="H366">
            <v>43956</v>
          </cell>
          <cell r="I366">
            <v>2020</v>
          </cell>
          <cell r="J366">
            <v>30</v>
          </cell>
          <cell r="K366">
            <v>1.5</v>
          </cell>
          <cell r="L366">
            <v>3430.05</v>
          </cell>
          <cell r="M366">
            <v>32.799999999999997</v>
          </cell>
          <cell r="N366">
            <v>3395.75</v>
          </cell>
          <cell r="O366">
            <v>14170.297901164202</v>
          </cell>
        </row>
        <row r="367">
          <cell r="A367">
            <v>6</v>
          </cell>
          <cell r="B367">
            <v>3900061</v>
          </cell>
          <cell r="C367" t="str">
            <v xml:space="preserve">mutuo ipotecario </v>
          </cell>
          <cell r="D367" t="str">
            <v>UBI - BERGAMO</v>
          </cell>
          <cell r="E367" t="str">
            <v>FINANZ.10 ANNI-MENSILE-2013/-2016</v>
          </cell>
          <cell r="F367">
            <v>4000000</v>
          </cell>
          <cell r="G367" t="str">
            <v>51/120</v>
          </cell>
          <cell r="H367">
            <v>43956</v>
          </cell>
          <cell r="I367">
            <v>2020</v>
          </cell>
          <cell r="J367">
            <v>30</v>
          </cell>
          <cell r="K367">
            <v>2</v>
          </cell>
          <cell r="L367">
            <v>35129.339999999997</v>
          </cell>
          <cell r="M367">
            <v>2051.91</v>
          </cell>
          <cell r="N367">
            <v>33075.429999999993</v>
          </cell>
          <cell r="O367">
            <v>2351047.8200000012</v>
          </cell>
        </row>
        <row r="368">
          <cell r="A368">
            <v>1</v>
          </cell>
          <cell r="B368" t="str">
            <v>00379473</v>
          </cell>
          <cell r="C368" t="str">
            <v>Finanziamento chirogr.tasso variabile</v>
          </cell>
          <cell r="D368" t="str">
            <v>UBI - BERGAMO</v>
          </cell>
          <cell r="E368" t="str">
            <v>FINANZ.10 ANNI-MENSILE-2014/2010-2016</v>
          </cell>
          <cell r="F368">
            <v>350000</v>
          </cell>
          <cell r="G368" t="str">
            <v>117/120</v>
          </cell>
          <cell r="H368">
            <v>43987</v>
          </cell>
          <cell r="I368">
            <v>2020</v>
          </cell>
          <cell r="J368">
            <v>31</v>
          </cell>
          <cell r="K368">
            <v>1.5</v>
          </cell>
          <cell r="L368">
            <v>3430.05</v>
          </cell>
          <cell r="M368">
            <v>27.14</v>
          </cell>
          <cell r="N368">
            <v>3401.4100000000003</v>
          </cell>
          <cell r="O368">
            <v>10768.887901164202</v>
          </cell>
        </row>
        <row r="369">
          <cell r="A369">
            <v>6</v>
          </cell>
          <cell r="B369">
            <v>3900061</v>
          </cell>
          <cell r="C369" t="str">
            <v xml:space="preserve">mutuo ipotecario </v>
          </cell>
          <cell r="D369" t="str">
            <v>UBI - BERGAMO</v>
          </cell>
          <cell r="E369" t="str">
            <v>FINANZ.10 ANNI-MENSILE-2013/-2016</v>
          </cell>
          <cell r="F369">
            <v>4000000</v>
          </cell>
          <cell r="G369" t="str">
            <v>52/120</v>
          </cell>
          <cell r="H369">
            <v>43987</v>
          </cell>
          <cell r="I369">
            <v>2020</v>
          </cell>
          <cell r="J369">
            <v>31</v>
          </cell>
          <cell r="K369">
            <v>2</v>
          </cell>
          <cell r="L369">
            <v>35129.339999999997</v>
          </cell>
          <cell r="M369">
            <v>2090.89</v>
          </cell>
          <cell r="N369">
            <v>33036.449999999997</v>
          </cell>
          <cell r="O369">
            <v>2318011.370000001</v>
          </cell>
        </row>
        <row r="370">
          <cell r="A370">
            <v>1</v>
          </cell>
          <cell r="B370" t="str">
            <v>00379473</v>
          </cell>
          <cell r="C370" t="str">
            <v>Finanziamento chirogr.tasso variabile</v>
          </cell>
          <cell r="D370" t="str">
            <v>UBI - BERGAMO</v>
          </cell>
          <cell r="E370" t="str">
            <v>FINANZ.10 ANNI-MENSILE-2014/2010-2016</v>
          </cell>
          <cell r="F370">
            <v>350000</v>
          </cell>
          <cell r="G370" t="str">
            <v>118/120</v>
          </cell>
          <cell r="H370">
            <v>44017</v>
          </cell>
          <cell r="I370">
            <v>2020</v>
          </cell>
          <cell r="J370">
            <v>30</v>
          </cell>
          <cell r="K370">
            <v>1.5</v>
          </cell>
          <cell r="L370">
            <v>3430.05</v>
          </cell>
          <cell r="M370">
            <v>19.72</v>
          </cell>
          <cell r="N370">
            <v>3408.8300000000004</v>
          </cell>
          <cell r="O370">
            <v>7360.0579011642021</v>
          </cell>
        </row>
        <row r="371">
          <cell r="A371">
            <v>6</v>
          </cell>
          <cell r="B371">
            <v>3900061</v>
          </cell>
          <cell r="C371" t="str">
            <v xml:space="preserve">mutuo ipotecario </v>
          </cell>
          <cell r="D371" t="str">
            <v>UBI - BERGAMO</v>
          </cell>
          <cell r="E371" t="str">
            <v>FINANZ.10 ANNI-MENSILE-2013/-2016</v>
          </cell>
          <cell r="F371">
            <v>4000000</v>
          </cell>
          <cell r="G371" t="str">
            <v>53/120</v>
          </cell>
          <cell r="H371">
            <v>44017</v>
          </cell>
          <cell r="I371">
            <v>2020</v>
          </cell>
          <cell r="J371">
            <v>30</v>
          </cell>
          <cell r="K371">
            <v>2</v>
          </cell>
          <cell r="L371">
            <v>35129.339999999997</v>
          </cell>
          <cell r="M371">
            <v>1995.01</v>
          </cell>
          <cell r="N371">
            <v>33132.329999999994</v>
          </cell>
          <cell r="O371">
            <v>2284879.040000001</v>
          </cell>
        </row>
        <row r="372">
          <cell r="A372">
            <v>1</v>
          </cell>
          <cell r="B372" t="str">
            <v>00379473</v>
          </cell>
          <cell r="C372" t="str">
            <v>Finanziamento chirogr.tasso variabile</v>
          </cell>
          <cell r="D372" t="str">
            <v>UBI - BERGAMO</v>
          </cell>
          <cell r="E372" t="str">
            <v>FINANZ.10 ANNI-MENSILE-2014/2010-2016</v>
          </cell>
          <cell r="F372">
            <v>350000</v>
          </cell>
          <cell r="G372" t="str">
            <v>119/120</v>
          </cell>
          <cell r="H372">
            <v>44048</v>
          </cell>
          <cell r="I372">
            <v>2020</v>
          </cell>
          <cell r="J372">
            <v>31</v>
          </cell>
          <cell r="K372">
            <v>1.5</v>
          </cell>
          <cell r="L372">
            <v>3430.05</v>
          </cell>
          <cell r="M372">
            <v>13.6</v>
          </cell>
          <cell r="N372">
            <v>3414.9500000000003</v>
          </cell>
          <cell r="O372">
            <v>3945.1079011642018</v>
          </cell>
        </row>
        <row r="373">
          <cell r="A373">
            <v>6</v>
          </cell>
          <cell r="B373">
            <v>3900061</v>
          </cell>
          <cell r="C373" t="str">
            <v xml:space="preserve">mutuo ipotecario </v>
          </cell>
          <cell r="D373" t="str">
            <v>UBI - BERGAMO</v>
          </cell>
          <cell r="E373" t="str">
            <v>FINANZ.10 ANNI-MENSILE-2013/-2016</v>
          </cell>
          <cell r="F373">
            <v>4000000</v>
          </cell>
          <cell r="G373" t="str">
            <v>54/120</v>
          </cell>
          <cell r="H373">
            <v>44048</v>
          </cell>
          <cell r="I373">
            <v>2020</v>
          </cell>
          <cell r="J373">
            <v>31</v>
          </cell>
          <cell r="K373">
            <v>2</v>
          </cell>
          <cell r="L373">
            <v>35129.339999999997</v>
          </cell>
          <cell r="M373">
            <v>2032.04</v>
          </cell>
          <cell r="N373">
            <v>33095.299999999996</v>
          </cell>
          <cell r="O373">
            <v>2251783.7400000012</v>
          </cell>
        </row>
        <row r="374">
          <cell r="A374">
            <v>1</v>
          </cell>
          <cell r="B374" t="str">
            <v>00379473</v>
          </cell>
          <cell r="C374" t="str">
            <v>Finanziamento chirogr.tasso variabile</v>
          </cell>
          <cell r="D374" t="str">
            <v>UBI - BERGAMO</v>
          </cell>
          <cell r="E374" t="str">
            <v>FINANZ.10 ANNI-MENSILE-2014/2010-2016</v>
          </cell>
          <cell r="F374">
            <v>350000</v>
          </cell>
          <cell r="G374" t="str">
            <v>120/120</v>
          </cell>
          <cell r="H374">
            <v>44079</v>
          </cell>
          <cell r="I374">
            <v>2020</v>
          </cell>
          <cell r="J374">
            <v>31</v>
          </cell>
          <cell r="K374">
            <v>1.5</v>
          </cell>
          <cell r="L374">
            <v>3430.05</v>
          </cell>
          <cell r="M374">
            <v>7.18</v>
          </cell>
          <cell r="N374">
            <v>3421.3700000000003</v>
          </cell>
          <cell r="O374">
            <v>523.7379011642015</v>
          </cell>
        </row>
        <row r="375">
          <cell r="A375">
            <v>6</v>
          </cell>
          <cell r="B375">
            <v>3900061</v>
          </cell>
          <cell r="C375" t="str">
            <v xml:space="preserve">mutuo ipotecario </v>
          </cell>
          <cell r="D375" t="str">
            <v>UBI - BERGAMO</v>
          </cell>
          <cell r="E375" t="str">
            <v>FINANZ.10 ANNI-MENSILE-2013/-2016</v>
          </cell>
          <cell r="F375">
            <v>4000000</v>
          </cell>
          <cell r="G375" t="str">
            <v>55/120</v>
          </cell>
          <cell r="H375">
            <v>44079</v>
          </cell>
          <cell r="I375">
            <v>2020</v>
          </cell>
          <cell r="J375">
            <v>31</v>
          </cell>
          <cell r="K375">
            <v>2</v>
          </cell>
          <cell r="L375">
            <v>35129.339999999997</v>
          </cell>
          <cell r="M375">
            <v>2002.61</v>
          </cell>
          <cell r="N375">
            <v>33124.729999999996</v>
          </cell>
          <cell r="O375">
            <v>2218659.0100000012</v>
          </cell>
        </row>
        <row r="376">
          <cell r="A376">
            <v>6</v>
          </cell>
          <cell r="B376">
            <v>3900061</v>
          </cell>
          <cell r="C376" t="str">
            <v xml:space="preserve">mutuo ipotecario </v>
          </cell>
          <cell r="D376" t="str">
            <v>UBI - BERGAMO</v>
          </cell>
          <cell r="E376" t="str">
            <v>FINANZ.10 ANNI-MENSILE-2013/-2016</v>
          </cell>
          <cell r="F376">
            <v>4000000</v>
          </cell>
          <cell r="G376" t="str">
            <v>56/120</v>
          </cell>
          <cell r="H376">
            <v>44109</v>
          </cell>
          <cell r="I376">
            <v>2020</v>
          </cell>
          <cell r="J376">
            <v>30</v>
          </cell>
          <cell r="K376">
            <v>2</v>
          </cell>
          <cell r="L376">
            <v>35129.339999999997</v>
          </cell>
          <cell r="M376">
            <v>1909.5</v>
          </cell>
          <cell r="N376">
            <v>33217.839999999997</v>
          </cell>
          <cell r="O376">
            <v>2185441.1700000013</v>
          </cell>
        </row>
        <row r="377">
          <cell r="A377">
            <v>6</v>
          </cell>
          <cell r="B377">
            <v>3900061</v>
          </cell>
          <cell r="C377" t="str">
            <v xml:space="preserve">mutuo ipotecario </v>
          </cell>
          <cell r="D377" t="str">
            <v>UBI - BERGAMO</v>
          </cell>
          <cell r="E377" t="str">
            <v>FINANZ.10 ANNI-MENSILE-2013/-2016</v>
          </cell>
          <cell r="F377">
            <v>4000000</v>
          </cell>
          <cell r="G377" t="str">
            <v>57/120</v>
          </cell>
          <cell r="H377">
            <v>44140</v>
          </cell>
          <cell r="I377">
            <v>2020</v>
          </cell>
          <cell r="J377">
            <v>31</v>
          </cell>
          <cell r="K377">
            <v>2</v>
          </cell>
          <cell r="L377">
            <v>35129.339999999997</v>
          </cell>
          <cell r="M377">
            <v>1943.61</v>
          </cell>
          <cell r="N377">
            <v>33183.729999999996</v>
          </cell>
          <cell r="O377">
            <v>2152257.4400000013</v>
          </cell>
        </row>
        <row r="378">
          <cell r="A378">
            <v>6</v>
          </cell>
          <cell r="B378">
            <v>3900061</v>
          </cell>
          <cell r="C378" t="str">
            <v xml:space="preserve">mutuo ipotecario </v>
          </cell>
          <cell r="D378" t="str">
            <v>UBI - BERGAMO</v>
          </cell>
          <cell r="E378" t="str">
            <v>FINANZ.10 ANNI-MENSILE-2013/-2016</v>
          </cell>
          <cell r="F378">
            <v>4000000</v>
          </cell>
          <cell r="G378" t="str">
            <v>58/120</v>
          </cell>
          <cell r="H378">
            <v>44170</v>
          </cell>
          <cell r="I378">
            <v>2021</v>
          </cell>
          <cell r="J378">
            <v>30</v>
          </cell>
          <cell r="K378">
            <v>2</v>
          </cell>
          <cell r="L378">
            <v>35129.339999999997</v>
          </cell>
          <cell r="M378">
            <v>1852.35</v>
          </cell>
          <cell r="N378">
            <v>33274.99</v>
          </cell>
          <cell r="O378">
            <v>2118982.4500000011</v>
          </cell>
        </row>
        <row r="379">
          <cell r="A379">
            <v>6</v>
          </cell>
          <cell r="B379">
            <v>3900061</v>
          </cell>
          <cell r="C379" t="str">
            <v xml:space="preserve">mutuo ipotecario </v>
          </cell>
          <cell r="D379" t="str">
            <v>UBI - BERGAMO</v>
          </cell>
          <cell r="E379" t="str">
            <v>FINANZ.10 ANNI-MENSILE-2013/-2016</v>
          </cell>
          <cell r="F379">
            <v>4000000</v>
          </cell>
          <cell r="G379" t="str">
            <v>59/120</v>
          </cell>
          <cell r="H379">
            <v>44201</v>
          </cell>
          <cell r="I379">
            <v>2021</v>
          </cell>
          <cell r="J379">
            <v>31</v>
          </cell>
          <cell r="K379">
            <v>2</v>
          </cell>
          <cell r="L379">
            <v>35129.339999999997</v>
          </cell>
          <cell r="M379">
            <v>1885.34</v>
          </cell>
          <cell r="N379">
            <v>33242</v>
          </cell>
          <cell r="O379">
            <v>2085740.4500000011</v>
          </cell>
        </row>
        <row r="380">
          <cell r="A380">
            <v>6</v>
          </cell>
          <cell r="B380">
            <v>3900061</v>
          </cell>
          <cell r="C380" t="str">
            <v xml:space="preserve">mutuo ipotecario </v>
          </cell>
          <cell r="D380" t="str">
            <v>UBI - BERGAMO</v>
          </cell>
          <cell r="E380" t="str">
            <v>FINANZ.10 ANNI-MENSILE-2013/-2016</v>
          </cell>
          <cell r="F380">
            <v>4000000</v>
          </cell>
          <cell r="G380" t="str">
            <v>60/120</v>
          </cell>
          <cell r="H380">
            <v>44232</v>
          </cell>
          <cell r="I380">
            <v>2021</v>
          </cell>
          <cell r="J380">
            <v>31</v>
          </cell>
          <cell r="K380">
            <v>2</v>
          </cell>
          <cell r="L380">
            <v>35129.339999999997</v>
          </cell>
          <cell r="M380">
            <v>1860.02</v>
          </cell>
          <cell r="N380">
            <v>33267.32</v>
          </cell>
          <cell r="O380">
            <v>2052473.1300000011</v>
          </cell>
        </row>
        <row r="381">
          <cell r="A381">
            <v>6</v>
          </cell>
          <cell r="B381">
            <v>3900061</v>
          </cell>
          <cell r="C381" t="str">
            <v xml:space="preserve">mutuo ipotecario </v>
          </cell>
          <cell r="D381" t="str">
            <v>UBI - BERGAMO</v>
          </cell>
          <cell r="E381" t="str">
            <v>FINANZ.10 ANNI-MENSILE-2013/-2016</v>
          </cell>
          <cell r="F381">
            <v>4000000</v>
          </cell>
          <cell r="G381" t="str">
            <v>61/120</v>
          </cell>
          <cell r="H381">
            <v>44260</v>
          </cell>
          <cell r="I381">
            <v>2021</v>
          </cell>
          <cell r="J381">
            <v>28</v>
          </cell>
          <cell r="K381">
            <v>2</v>
          </cell>
          <cell r="L381">
            <v>35129.339999999997</v>
          </cell>
          <cell r="M381">
            <v>1653.22</v>
          </cell>
          <cell r="N381">
            <v>33474.119999999995</v>
          </cell>
          <cell r="O381">
            <v>2018999.0100000012</v>
          </cell>
        </row>
        <row r="382">
          <cell r="A382">
            <v>6</v>
          </cell>
          <cell r="B382">
            <v>3900061</v>
          </cell>
          <cell r="C382" t="str">
            <v xml:space="preserve">mutuo ipotecario </v>
          </cell>
          <cell r="D382" t="str">
            <v>UBI - BERGAMO</v>
          </cell>
          <cell r="E382" t="str">
            <v>FINANZ.10 ANNI-MENSILE-2013/-2016</v>
          </cell>
          <cell r="F382">
            <v>4000000</v>
          </cell>
          <cell r="G382" t="str">
            <v>62/120</v>
          </cell>
          <cell r="H382">
            <v>44291</v>
          </cell>
          <cell r="I382">
            <v>2021</v>
          </cell>
          <cell r="J382">
            <v>31</v>
          </cell>
          <cell r="K382">
            <v>5.33</v>
          </cell>
          <cell r="L382">
            <v>35132.67</v>
          </cell>
          <cell r="M382">
            <v>1800.5</v>
          </cell>
          <cell r="N382">
            <v>33326.839999999997</v>
          </cell>
          <cell r="O382">
            <v>1985672.1700000011</v>
          </cell>
        </row>
        <row r="383">
          <cell r="A383">
            <v>6</v>
          </cell>
          <cell r="B383">
            <v>3900061</v>
          </cell>
          <cell r="C383" t="str">
            <v xml:space="preserve">mutuo ipotecario </v>
          </cell>
          <cell r="D383" t="str">
            <v>UBI - BERGAMO</v>
          </cell>
          <cell r="E383" t="str">
            <v>FINANZ.10 ANNI-MENSILE-2013/-2016</v>
          </cell>
          <cell r="F383">
            <v>4000000</v>
          </cell>
          <cell r="G383" t="str">
            <v>63/120</v>
          </cell>
          <cell r="H383">
            <v>44321</v>
          </cell>
          <cell r="I383">
            <v>2021</v>
          </cell>
          <cell r="J383">
            <v>30</v>
          </cell>
          <cell r="K383">
            <v>2</v>
          </cell>
          <cell r="L383">
            <v>35129.339999999997</v>
          </cell>
          <cell r="M383">
            <v>1713.66</v>
          </cell>
          <cell r="N383">
            <v>33413.679999999993</v>
          </cell>
          <cell r="O383">
            <v>1952258.4900000012</v>
          </cell>
        </row>
        <row r="384">
          <cell r="A384">
            <v>6</v>
          </cell>
          <cell r="B384">
            <v>3900061</v>
          </cell>
          <cell r="C384" t="str">
            <v xml:space="preserve">mutuo ipotecario </v>
          </cell>
          <cell r="D384" t="str">
            <v>UBI - BERGAMO</v>
          </cell>
          <cell r="E384" t="str">
            <v>FINANZ.10 ANNI-MENSILE-2013/-2016</v>
          </cell>
          <cell r="F384">
            <v>4000000</v>
          </cell>
          <cell r="G384" t="str">
            <v>64/120</v>
          </cell>
          <cell r="H384">
            <v>44352</v>
          </cell>
          <cell r="I384">
            <v>2021</v>
          </cell>
          <cell r="J384">
            <v>31</v>
          </cell>
          <cell r="K384">
            <v>2</v>
          </cell>
          <cell r="L384">
            <v>35129.339999999997</v>
          </cell>
          <cell r="M384">
            <v>1740.99</v>
          </cell>
          <cell r="N384">
            <v>33386.35</v>
          </cell>
          <cell r="O384">
            <v>1918872.1400000011</v>
          </cell>
        </row>
        <row r="385">
          <cell r="A385">
            <v>6</v>
          </cell>
          <cell r="B385">
            <v>3900061</v>
          </cell>
          <cell r="C385" t="str">
            <v xml:space="preserve">mutuo ipotecario </v>
          </cell>
          <cell r="D385" t="str">
            <v>UBI - BERGAMO</v>
          </cell>
          <cell r="E385" t="str">
            <v>FINANZ.10 ANNI-MENSILE-2013/-2016</v>
          </cell>
          <cell r="F385">
            <v>4000000</v>
          </cell>
          <cell r="G385" t="str">
            <v>65/120</v>
          </cell>
          <cell r="H385">
            <v>44382</v>
          </cell>
          <cell r="I385">
            <v>2021</v>
          </cell>
          <cell r="J385">
            <v>30</v>
          </cell>
          <cell r="K385">
            <v>2</v>
          </cell>
          <cell r="L385">
            <v>35129.339999999997</v>
          </cell>
          <cell r="M385">
            <v>1656.01</v>
          </cell>
          <cell r="N385">
            <v>33471.329999999994</v>
          </cell>
          <cell r="O385">
            <v>1885400.810000001</v>
          </cell>
        </row>
        <row r="386">
          <cell r="A386">
            <v>6</v>
          </cell>
          <cell r="B386">
            <v>3900061</v>
          </cell>
          <cell r="C386" t="str">
            <v xml:space="preserve">mutuo ipotecario </v>
          </cell>
          <cell r="D386" t="str">
            <v>UBI - BERGAMO</v>
          </cell>
          <cell r="E386" t="str">
            <v>FINANZ.10 ANNI-MENSILE-2013/-2016</v>
          </cell>
          <cell r="F386">
            <v>4000000</v>
          </cell>
          <cell r="G386" t="str">
            <v>66/120</v>
          </cell>
          <cell r="H386">
            <v>44413</v>
          </cell>
          <cell r="I386">
            <v>2021</v>
          </cell>
          <cell r="J386">
            <v>31</v>
          </cell>
          <cell r="K386">
            <v>2</v>
          </cell>
          <cell r="L386">
            <v>35129.339999999997</v>
          </cell>
          <cell r="M386">
            <v>1681.36</v>
          </cell>
          <cell r="N386">
            <v>33445.979999999996</v>
          </cell>
          <cell r="O386">
            <v>1851954.830000001</v>
          </cell>
        </row>
        <row r="387">
          <cell r="A387">
            <v>6</v>
          </cell>
          <cell r="B387">
            <v>3900061</v>
          </cell>
          <cell r="C387" t="str">
            <v xml:space="preserve">mutuo ipotecario </v>
          </cell>
          <cell r="D387" t="str">
            <v>UBI - BERGAMO</v>
          </cell>
          <cell r="E387" t="str">
            <v>FINANZ.10 ANNI-MENSILE-2013/-2016</v>
          </cell>
          <cell r="F387">
            <v>4000000</v>
          </cell>
          <cell r="G387" t="str">
            <v>67/120</v>
          </cell>
          <cell r="H387">
            <v>44444</v>
          </cell>
          <cell r="I387">
            <v>2021</v>
          </cell>
          <cell r="J387">
            <v>31</v>
          </cell>
          <cell r="K387">
            <v>2</v>
          </cell>
          <cell r="L387">
            <v>35129.339999999997</v>
          </cell>
          <cell r="M387">
            <v>1651.54</v>
          </cell>
          <cell r="N387">
            <v>33475.799999999996</v>
          </cell>
          <cell r="O387">
            <v>1818479.030000001</v>
          </cell>
        </row>
        <row r="388">
          <cell r="A388">
            <v>6</v>
          </cell>
          <cell r="B388">
            <v>3900061</v>
          </cell>
          <cell r="C388" t="str">
            <v xml:space="preserve">mutuo ipotecario </v>
          </cell>
          <cell r="D388" t="str">
            <v>UBI - BERGAMO</v>
          </cell>
          <cell r="E388" t="str">
            <v>FINANZ.10 ANNI-MENSILE-2013/-2016</v>
          </cell>
          <cell r="F388">
            <v>4000000</v>
          </cell>
          <cell r="G388" t="str">
            <v>68/120</v>
          </cell>
          <cell r="H388">
            <v>44474</v>
          </cell>
          <cell r="I388">
            <v>2021</v>
          </cell>
          <cell r="J388">
            <v>30</v>
          </cell>
          <cell r="K388">
            <v>2</v>
          </cell>
          <cell r="L388">
            <v>35129.339999999997</v>
          </cell>
          <cell r="M388">
            <v>1569.37</v>
          </cell>
          <cell r="N388">
            <v>33557.969999999994</v>
          </cell>
          <cell r="O388">
            <v>1784921.060000001</v>
          </cell>
        </row>
        <row r="389">
          <cell r="A389">
            <v>6</v>
          </cell>
          <cell r="B389">
            <v>3900061</v>
          </cell>
          <cell r="C389" t="str">
            <v xml:space="preserve">mutuo ipotecario </v>
          </cell>
          <cell r="D389" t="str">
            <v>UBI - BERGAMO</v>
          </cell>
          <cell r="E389" t="str">
            <v>FINANZ.10 ANNI-MENSILE-2013/-2016</v>
          </cell>
          <cell r="F389">
            <v>4000000</v>
          </cell>
          <cell r="G389" t="str">
            <v>69/120</v>
          </cell>
          <cell r="H389">
            <v>44505</v>
          </cell>
          <cell r="I389">
            <v>2021</v>
          </cell>
          <cell r="J389">
            <v>31</v>
          </cell>
          <cell r="K389">
            <v>2</v>
          </cell>
          <cell r="L389">
            <v>35129.339999999997</v>
          </cell>
          <cell r="M389">
            <v>1591.76</v>
          </cell>
          <cell r="N389">
            <v>33535.579999999994</v>
          </cell>
          <cell r="O389">
            <v>1751385.4800000009</v>
          </cell>
        </row>
        <row r="390">
          <cell r="A390">
            <v>6</v>
          </cell>
          <cell r="B390">
            <v>3900061</v>
          </cell>
          <cell r="C390" t="str">
            <v xml:space="preserve">mutuo ipotecario </v>
          </cell>
          <cell r="D390" t="str">
            <v>UBI - BERGAMO</v>
          </cell>
          <cell r="E390" t="str">
            <v>FINANZ.10 ANNI-MENSILE-2013/-2016</v>
          </cell>
          <cell r="F390">
            <v>4000000</v>
          </cell>
          <cell r="G390" t="str">
            <v>70/120</v>
          </cell>
          <cell r="H390">
            <v>44535</v>
          </cell>
          <cell r="I390">
            <v>2021</v>
          </cell>
          <cell r="J390">
            <v>30</v>
          </cell>
          <cell r="K390">
            <v>2</v>
          </cell>
          <cell r="L390">
            <v>35129.339999999997</v>
          </cell>
          <cell r="M390">
            <v>1511.47</v>
          </cell>
          <cell r="N390">
            <v>33615.869999999995</v>
          </cell>
          <cell r="O390">
            <v>1717769.6100000008</v>
          </cell>
        </row>
        <row r="391">
          <cell r="A391">
            <v>6</v>
          </cell>
          <cell r="B391">
            <v>3900061</v>
          </cell>
          <cell r="C391" t="str">
            <v xml:space="preserve">mutuo ipotecario </v>
          </cell>
          <cell r="D391" t="str">
            <v>UBI - BERGAMO</v>
          </cell>
          <cell r="E391" t="str">
            <v>FINANZ.10 ANNI-MENSILE-2013/-2016</v>
          </cell>
          <cell r="F391">
            <v>4000000</v>
          </cell>
          <cell r="G391" t="str">
            <v>71/120</v>
          </cell>
          <cell r="H391">
            <v>44566</v>
          </cell>
          <cell r="I391">
            <v>2022</v>
          </cell>
          <cell r="J391">
            <v>31</v>
          </cell>
          <cell r="K391">
            <v>2</v>
          </cell>
          <cell r="L391">
            <v>35129.339999999997</v>
          </cell>
          <cell r="M391">
            <v>1531.87</v>
          </cell>
          <cell r="N391">
            <v>33595.469999999994</v>
          </cell>
          <cell r="O391">
            <v>1684174.1400000008</v>
          </cell>
        </row>
        <row r="392">
          <cell r="A392">
            <v>6</v>
          </cell>
          <cell r="B392">
            <v>3900061</v>
          </cell>
          <cell r="C392" t="str">
            <v xml:space="preserve">mutuo ipotecario </v>
          </cell>
          <cell r="D392" t="str">
            <v>UBI - BERGAMO</v>
          </cell>
          <cell r="E392" t="str">
            <v>FINANZ.10 ANNI-MENSILE-2013/-2016</v>
          </cell>
          <cell r="F392">
            <v>4000000</v>
          </cell>
          <cell r="G392" t="str">
            <v>72/120</v>
          </cell>
          <cell r="H392">
            <v>44597</v>
          </cell>
          <cell r="I392">
            <v>2022</v>
          </cell>
          <cell r="J392">
            <v>31</v>
          </cell>
          <cell r="K392">
            <v>2</v>
          </cell>
          <cell r="L392">
            <v>35129.339999999997</v>
          </cell>
          <cell r="M392">
            <v>1501.91</v>
          </cell>
          <cell r="N392">
            <v>33625.429999999993</v>
          </cell>
          <cell r="O392">
            <v>1650548.7100000009</v>
          </cell>
        </row>
        <row r="393">
          <cell r="A393">
            <v>6</v>
          </cell>
          <cell r="B393">
            <v>3900061</v>
          </cell>
          <cell r="C393" t="str">
            <v xml:space="preserve">mutuo ipotecario </v>
          </cell>
          <cell r="D393" t="str">
            <v>UBI - BERGAMO</v>
          </cell>
          <cell r="E393" t="str">
            <v>FINANZ.10 ANNI-MENSILE-2013/-2016</v>
          </cell>
          <cell r="F393">
            <v>4000000</v>
          </cell>
          <cell r="G393" t="str">
            <v>73/120</v>
          </cell>
          <cell r="H393">
            <v>44625</v>
          </cell>
          <cell r="I393">
            <v>2022</v>
          </cell>
          <cell r="J393">
            <v>28</v>
          </cell>
          <cell r="K393">
            <v>2</v>
          </cell>
          <cell r="L393">
            <v>35129.339999999997</v>
          </cell>
          <cell r="M393">
            <v>1329.48</v>
          </cell>
          <cell r="N393">
            <v>33797.859999999993</v>
          </cell>
          <cell r="O393">
            <v>1616750.8500000008</v>
          </cell>
        </row>
        <row r="394">
          <cell r="A394">
            <v>6</v>
          </cell>
          <cell r="B394">
            <v>3900061</v>
          </cell>
          <cell r="C394" t="str">
            <v xml:space="preserve">mutuo ipotecario </v>
          </cell>
          <cell r="D394" t="str">
            <v>UBI - BERGAMO</v>
          </cell>
          <cell r="E394" t="str">
            <v>FINANZ.10 ANNI-MENSILE-2013/-2016</v>
          </cell>
          <cell r="F394">
            <v>4000000</v>
          </cell>
          <cell r="G394" t="str">
            <v>74/120</v>
          </cell>
          <cell r="H394">
            <v>44656</v>
          </cell>
          <cell r="I394">
            <v>2022</v>
          </cell>
          <cell r="J394">
            <v>31</v>
          </cell>
          <cell r="K394">
            <v>5.33</v>
          </cell>
          <cell r="L394">
            <v>35132.67</v>
          </cell>
          <cell r="M394">
            <v>1441.79</v>
          </cell>
          <cell r="N394">
            <v>33685.549999999996</v>
          </cell>
          <cell r="O394">
            <v>1583065.3000000007</v>
          </cell>
        </row>
        <row r="395">
          <cell r="A395">
            <v>6</v>
          </cell>
          <cell r="B395">
            <v>3900061</v>
          </cell>
          <cell r="C395" t="str">
            <v xml:space="preserve">mutuo ipotecario </v>
          </cell>
          <cell r="D395" t="str">
            <v>UBI - BERGAMO</v>
          </cell>
          <cell r="E395" t="str">
            <v>FINANZ.10 ANNI-MENSILE-2013/-2016</v>
          </cell>
          <cell r="F395">
            <v>4000000</v>
          </cell>
          <cell r="G395" t="str">
            <v>75/120</v>
          </cell>
          <cell r="H395">
            <v>44686</v>
          </cell>
          <cell r="I395">
            <v>2022</v>
          </cell>
          <cell r="J395">
            <v>30</v>
          </cell>
          <cell r="K395">
            <v>2</v>
          </cell>
          <cell r="L395">
            <v>35129.339999999997</v>
          </cell>
          <cell r="M395">
            <v>1366.21</v>
          </cell>
          <cell r="N395">
            <v>33761.129999999997</v>
          </cell>
          <cell r="O395">
            <v>1549304.1700000009</v>
          </cell>
        </row>
        <row r="396">
          <cell r="A396">
            <v>6</v>
          </cell>
          <cell r="B396">
            <v>3900061</v>
          </cell>
          <cell r="C396" t="str">
            <v xml:space="preserve">mutuo ipotecario </v>
          </cell>
          <cell r="D396" t="str">
            <v>UBI - BERGAMO</v>
          </cell>
          <cell r="E396" t="str">
            <v>FINANZ.10 ANNI-MENSILE-2013/-2016</v>
          </cell>
          <cell r="F396">
            <v>4000000</v>
          </cell>
          <cell r="G396" t="str">
            <v>76/120</v>
          </cell>
          <cell r="H396">
            <v>44717</v>
          </cell>
          <cell r="I396">
            <v>2022</v>
          </cell>
          <cell r="J396">
            <v>31</v>
          </cell>
          <cell r="K396">
            <v>2</v>
          </cell>
          <cell r="L396">
            <v>35129.339999999997</v>
          </cell>
          <cell r="M396">
            <v>1381.64</v>
          </cell>
          <cell r="N396">
            <v>33745.699999999997</v>
          </cell>
          <cell r="O396">
            <v>1515558.4700000009</v>
          </cell>
        </row>
        <row r="397">
          <cell r="A397">
            <v>6</v>
          </cell>
          <cell r="B397">
            <v>3900061</v>
          </cell>
          <cell r="C397" t="str">
            <v xml:space="preserve">mutuo ipotecario </v>
          </cell>
          <cell r="D397" t="str">
            <v>UBI - BERGAMO</v>
          </cell>
          <cell r="E397" t="str">
            <v>FINANZ.10 ANNI-MENSILE-2013/-2016</v>
          </cell>
          <cell r="F397">
            <v>4000000</v>
          </cell>
          <cell r="G397" t="str">
            <v>77/120</v>
          </cell>
          <cell r="H397">
            <v>44747</v>
          </cell>
          <cell r="I397">
            <v>2022</v>
          </cell>
          <cell r="J397">
            <v>30</v>
          </cell>
          <cell r="K397">
            <v>2</v>
          </cell>
          <cell r="L397">
            <v>35129.339999999997</v>
          </cell>
          <cell r="M397">
            <v>1307.95</v>
          </cell>
          <cell r="N397">
            <v>33819.39</v>
          </cell>
          <cell r="O397">
            <v>1481739.080000001</v>
          </cell>
        </row>
        <row r="398">
          <cell r="A398">
            <v>6</v>
          </cell>
          <cell r="B398">
            <v>3900061</v>
          </cell>
          <cell r="C398" t="str">
            <v xml:space="preserve">mutuo ipotecario </v>
          </cell>
          <cell r="D398" t="str">
            <v>UBI - BERGAMO</v>
          </cell>
          <cell r="E398" t="str">
            <v>FINANZ.10 ANNI-MENSILE-2013/-2016</v>
          </cell>
          <cell r="F398">
            <v>4000000</v>
          </cell>
          <cell r="G398" t="str">
            <v>78/120</v>
          </cell>
          <cell r="H398">
            <v>44778</v>
          </cell>
          <cell r="I398">
            <v>2022</v>
          </cell>
          <cell r="J398">
            <v>31</v>
          </cell>
          <cell r="K398">
            <v>2</v>
          </cell>
          <cell r="L398">
            <v>35129.339999999997</v>
          </cell>
          <cell r="M398">
            <v>1321.39</v>
          </cell>
          <cell r="N398">
            <v>33805.949999999997</v>
          </cell>
          <cell r="O398">
            <v>1447933.1300000011</v>
          </cell>
        </row>
        <row r="399">
          <cell r="A399">
            <v>6</v>
          </cell>
          <cell r="B399">
            <v>3900061</v>
          </cell>
          <cell r="C399" t="str">
            <v xml:space="preserve">mutuo ipotecario </v>
          </cell>
          <cell r="D399" t="str">
            <v>UBI - BERGAMO</v>
          </cell>
          <cell r="E399" t="str">
            <v>FINANZ.10 ANNI-MENSILE-2013/-2016</v>
          </cell>
          <cell r="F399">
            <v>4000000</v>
          </cell>
          <cell r="G399" t="str">
            <v>79/120</v>
          </cell>
          <cell r="H399">
            <v>44809</v>
          </cell>
          <cell r="I399">
            <v>2022</v>
          </cell>
          <cell r="J399">
            <v>31</v>
          </cell>
          <cell r="K399">
            <v>2</v>
          </cell>
          <cell r="L399">
            <v>35129.339999999997</v>
          </cell>
          <cell r="M399">
            <v>1291.24</v>
          </cell>
          <cell r="N399">
            <v>33836.1</v>
          </cell>
          <cell r="O399">
            <v>1414097.030000001</v>
          </cell>
        </row>
        <row r="400">
          <cell r="A400">
            <v>6</v>
          </cell>
          <cell r="B400">
            <v>3900061</v>
          </cell>
          <cell r="C400" t="str">
            <v xml:space="preserve">mutuo ipotecario </v>
          </cell>
          <cell r="D400" t="str">
            <v>UBI - BERGAMO</v>
          </cell>
          <cell r="E400" t="str">
            <v>FINANZ.10 ANNI-MENSILE-2013/-2016</v>
          </cell>
          <cell r="F400">
            <v>4000000</v>
          </cell>
          <cell r="G400" t="str">
            <v>80/120</v>
          </cell>
          <cell r="H400">
            <v>44839</v>
          </cell>
          <cell r="I400">
            <v>2022</v>
          </cell>
          <cell r="J400">
            <v>30</v>
          </cell>
          <cell r="K400">
            <v>2</v>
          </cell>
          <cell r="L400">
            <v>35129.339999999997</v>
          </cell>
          <cell r="M400">
            <v>1220.3900000000001</v>
          </cell>
          <cell r="N400">
            <v>33906.949999999997</v>
          </cell>
          <cell r="O400">
            <v>1380190.080000001</v>
          </cell>
        </row>
        <row r="401">
          <cell r="A401">
            <v>6</v>
          </cell>
          <cell r="B401">
            <v>3900061</v>
          </cell>
          <cell r="C401" t="str">
            <v xml:space="preserve">mutuo ipotecario </v>
          </cell>
          <cell r="D401" t="str">
            <v>UBI - BERGAMO</v>
          </cell>
          <cell r="E401" t="str">
            <v>FINANZ.10 ANNI-MENSILE-2013/-2016</v>
          </cell>
          <cell r="F401">
            <v>4000000</v>
          </cell>
          <cell r="G401" t="str">
            <v>81/120</v>
          </cell>
          <cell r="H401">
            <v>44870</v>
          </cell>
          <cell r="I401">
            <v>2022</v>
          </cell>
          <cell r="J401">
            <v>31</v>
          </cell>
          <cell r="K401">
            <v>2</v>
          </cell>
          <cell r="L401">
            <v>35129.339999999997</v>
          </cell>
          <cell r="M401">
            <v>1230.83</v>
          </cell>
          <cell r="N401">
            <v>33896.509999999995</v>
          </cell>
          <cell r="O401">
            <v>1346293.570000001</v>
          </cell>
        </row>
        <row r="402">
          <cell r="A402">
            <v>6</v>
          </cell>
          <cell r="B402">
            <v>3900061</v>
          </cell>
          <cell r="C402" t="str">
            <v xml:space="preserve">mutuo ipotecario </v>
          </cell>
          <cell r="D402" t="str">
            <v>UBI - BERGAMO</v>
          </cell>
          <cell r="E402" t="str">
            <v>FINANZ.10 ANNI-MENSILE-2013/-2016</v>
          </cell>
          <cell r="F402">
            <v>4000000</v>
          </cell>
          <cell r="G402" t="str">
            <v>82/120</v>
          </cell>
          <cell r="H402">
            <v>44900</v>
          </cell>
          <cell r="I402">
            <v>2022</v>
          </cell>
          <cell r="J402">
            <v>30</v>
          </cell>
          <cell r="K402">
            <v>2</v>
          </cell>
          <cell r="L402">
            <v>35129.339999999997</v>
          </cell>
          <cell r="M402">
            <v>1161.8699999999999</v>
          </cell>
          <cell r="N402">
            <v>33965.469999999994</v>
          </cell>
          <cell r="O402">
            <v>1312328.100000001</v>
          </cell>
        </row>
        <row r="403">
          <cell r="A403">
            <v>6</v>
          </cell>
          <cell r="B403">
            <v>3900061</v>
          </cell>
          <cell r="C403" t="str">
            <v xml:space="preserve">mutuo ipotecario </v>
          </cell>
          <cell r="D403" t="str">
            <v>UBI - BERGAMO</v>
          </cell>
          <cell r="E403" t="str">
            <v>FINANZ.10 ANNI-MENSILE-2013/-2016</v>
          </cell>
          <cell r="F403">
            <v>4000000</v>
          </cell>
          <cell r="G403" t="str">
            <v>83/120</v>
          </cell>
          <cell r="H403">
            <v>44931</v>
          </cell>
          <cell r="I403">
            <v>2023</v>
          </cell>
          <cell r="J403">
            <v>31</v>
          </cell>
          <cell r="K403">
            <v>2</v>
          </cell>
          <cell r="L403">
            <v>35129.339999999997</v>
          </cell>
          <cell r="M403">
            <v>1170.31</v>
          </cell>
          <cell r="N403">
            <v>33957.03</v>
          </cell>
          <cell r="O403">
            <v>1278371.070000001</v>
          </cell>
        </row>
        <row r="404">
          <cell r="A404">
            <v>6</v>
          </cell>
          <cell r="B404">
            <v>3900061</v>
          </cell>
          <cell r="C404" t="str">
            <v xml:space="preserve">mutuo ipotecario </v>
          </cell>
          <cell r="D404" t="str">
            <v>UBI - BERGAMO</v>
          </cell>
          <cell r="E404" t="str">
            <v>FINANZ.10 ANNI-MENSILE-2013/-2016</v>
          </cell>
          <cell r="F404">
            <v>4000000</v>
          </cell>
          <cell r="G404" t="str">
            <v>84/120</v>
          </cell>
          <cell r="H404">
            <v>44962</v>
          </cell>
          <cell r="I404">
            <v>2023</v>
          </cell>
          <cell r="J404">
            <v>31</v>
          </cell>
          <cell r="K404">
            <v>2</v>
          </cell>
          <cell r="L404">
            <v>35129.339999999997</v>
          </cell>
          <cell r="M404">
            <v>1140.03</v>
          </cell>
          <cell r="N404">
            <v>33987.31</v>
          </cell>
          <cell r="O404">
            <v>1244383.7600000009</v>
          </cell>
        </row>
        <row r="405">
          <cell r="A405">
            <v>6</v>
          </cell>
          <cell r="B405">
            <v>3900061</v>
          </cell>
          <cell r="C405" t="str">
            <v xml:space="preserve">mutuo ipotecario </v>
          </cell>
          <cell r="D405" t="str">
            <v>UBI - BERGAMO</v>
          </cell>
          <cell r="E405" t="str">
            <v>FINANZ.10 ANNI-MENSILE-2013/-2016</v>
          </cell>
          <cell r="F405">
            <v>4000000</v>
          </cell>
          <cell r="G405" t="str">
            <v>85/120</v>
          </cell>
          <cell r="H405">
            <v>44990</v>
          </cell>
          <cell r="I405">
            <v>2023</v>
          </cell>
          <cell r="J405">
            <v>28</v>
          </cell>
          <cell r="K405">
            <v>2</v>
          </cell>
          <cell r="L405">
            <v>35129.339999999997</v>
          </cell>
          <cell r="M405">
            <v>1002.33</v>
          </cell>
          <cell r="N405">
            <v>34125.009999999995</v>
          </cell>
          <cell r="O405">
            <v>1210258.7500000009</v>
          </cell>
        </row>
        <row r="406">
          <cell r="A406">
            <v>6</v>
          </cell>
          <cell r="B406">
            <v>3900061</v>
          </cell>
          <cell r="C406" t="str">
            <v xml:space="preserve">mutuo ipotecario </v>
          </cell>
          <cell r="D406" t="str">
            <v>UBI - BERGAMO</v>
          </cell>
          <cell r="E406" t="str">
            <v>FINANZ.10 ANNI-MENSILE-2013/-2016</v>
          </cell>
          <cell r="F406">
            <v>4000000</v>
          </cell>
          <cell r="G406" t="str">
            <v>86/120</v>
          </cell>
          <cell r="H406">
            <v>45021</v>
          </cell>
          <cell r="I406">
            <v>2023</v>
          </cell>
          <cell r="J406">
            <v>31</v>
          </cell>
          <cell r="K406">
            <v>5.33</v>
          </cell>
          <cell r="L406">
            <v>35132.67</v>
          </cell>
          <cell r="M406">
            <v>1079.29</v>
          </cell>
          <cell r="N406">
            <v>34048.049999999996</v>
          </cell>
          <cell r="O406">
            <v>1176210.7000000009</v>
          </cell>
        </row>
        <row r="407">
          <cell r="A407">
            <v>6</v>
          </cell>
          <cell r="B407">
            <v>3900061</v>
          </cell>
          <cell r="C407" t="str">
            <v xml:space="preserve">mutuo ipotecario </v>
          </cell>
          <cell r="D407" t="str">
            <v>UBI - BERGAMO</v>
          </cell>
          <cell r="E407" t="str">
            <v>FINANZ.10 ANNI-MENSILE-2013/-2016</v>
          </cell>
          <cell r="F407">
            <v>4000000</v>
          </cell>
          <cell r="G407" t="str">
            <v>87/120</v>
          </cell>
          <cell r="H407">
            <v>45051</v>
          </cell>
          <cell r="I407">
            <v>2023</v>
          </cell>
          <cell r="J407">
            <v>30</v>
          </cell>
          <cell r="K407">
            <v>2</v>
          </cell>
          <cell r="L407">
            <v>35129.339999999997</v>
          </cell>
          <cell r="M407">
            <v>1015.09</v>
          </cell>
          <cell r="N407">
            <v>34112.25</v>
          </cell>
          <cell r="O407">
            <v>1142098.4500000009</v>
          </cell>
        </row>
        <row r="408">
          <cell r="A408">
            <v>6</v>
          </cell>
          <cell r="B408">
            <v>3900061</v>
          </cell>
          <cell r="C408" t="str">
            <v xml:space="preserve">mutuo ipotecario </v>
          </cell>
          <cell r="D408" t="str">
            <v>UBI - BERGAMO</v>
          </cell>
          <cell r="E408" t="str">
            <v>FINANZ.10 ANNI-MENSILE-2013/-2016</v>
          </cell>
          <cell r="F408">
            <v>4000000</v>
          </cell>
          <cell r="G408" t="str">
            <v>88/120</v>
          </cell>
          <cell r="H408">
            <v>45082</v>
          </cell>
          <cell r="I408">
            <v>2023</v>
          </cell>
          <cell r="J408">
            <v>31</v>
          </cell>
          <cell r="K408">
            <v>2</v>
          </cell>
          <cell r="L408">
            <v>35129.339999999997</v>
          </cell>
          <cell r="M408">
            <v>1018.5</v>
          </cell>
          <cell r="N408">
            <v>34108.839999999997</v>
          </cell>
          <cell r="O408">
            <v>1107989.6100000008</v>
          </cell>
        </row>
        <row r="409">
          <cell r="A409">
            <v>6</v>
          </cell>
          <cell r="B409">
            <v>3900061</v>
          </cell>
          <cell r="C409" t="str">
            <v xml:space="preserve">mutuo ipotecario </v>
          </cell>
          <cell r="D409" t="str">
            <v>UBI - BERGAMO</v>
          </cell>
          <cell r="E409" t="str">
            <v>FINANZ.10 ANNI-MENSILE-2013/-2016</v>
          </cell>
          <cell r="F409">
            <v>4000000</v>
          </cell>
          <cell r="G409" t="str">
            <v>89/120</v>
          </cell>
          <cell r="H409">
            <v>45112</v>
          </cell>
          <cell r="I409">
            <v>2023</v>
          </cell>
          <cell r="J409">
            <v>30</v>
          </cell>
          <cell r="K409">
            <v>2</v>
          </cell>
          <cell r="L409">
            <v>35129.339999999997</v>
          </cell>
          <cell r="M409">
            <v>956.21</v>
          </cell>
          <cell r="N409">
            <v>34171.129999999997</v>
          </cell>
          <cell r="O409">
            <v>1073818.4800000009</v>
          </cell>
        </row>
        <row r="410">
          <cell r="A410">
            <v>6</v>
          </cell>
          <cell r="B410">
            <v>3900061</v>
          </cell>
          <cell r="C410" t="str">
            <v xml:space="preserve">mutuo ipotecario </v>
          </cell>
          <cell r="D410" t="str">
            <v>UBI - BERGAMO</v>
          </cell>
          <cell r="E410" t="str">
            <v>FINANZ.10 ANNI-MENSILE-2013/-2016</v>
          </cell>
          <cell r="F410">
            <v>4000000</v>
          </cell>
          <cell r="G410" t="str">
            <v>90/120</v>
          </cell>
          <cell r="H410">
            <v>45143</v>
          </cell>
          <cell r="I410">
            <v>2023</v>
          </cell>
          <cell r="J410">
            <v>31</v>
          </cell>
          <cell r="K410">
            <v>2</v>
          </cell>
          <cell r="L410">
            <v>35129.339999999997</v>
          </cell>
          <cell r="M410">
            <v>957.61</v>
          </cell>
          <cell r="N410">
            <v>34169.729999999996</v>
          </cell>
          <cell r="O410">
            <v>1039648.7500000009</v>
          </cell>
        </row>
        <row r="411">
          <cell r="A411">
            <v>6</v>
          </cell>
          <cell r="B411">
            <v>3900061</v>
          </cell>
          <cell r="C411" t="str">
            <v xml:space="preserve">mutuo ipotecario </v>
          </cell>
          <cell r="D411" t="str">
            <v>UBI - BERGAMO</v>
          </cell>
          <cell r="E411" t="str">
            <v>FINANZ.10 ANNI-MENSILE-2013/-2016</v>
          </cell>
          <cell r="F411">
            <v>4000000</v>
          </cell>
          <cell r="G411" t="str">
            <v>91/120</v>
          </cell>
          <cell r="H411">
            <v>45174</v>
          </cell>
          <cell r="I411">
            <v>2023</v>
          </cell>
          <cell r="J411">
            <v>31</v>
          </cell>
          <cell r="K411">
            <v>2</v>
          </cell>
          <cell r="L411">
            <v>35129.339999999997</v>
          </cell>
          <cell r="M411">
            <v>927.14</v>
          </cell>
          <cell r="N411">
            <v>34200.199999999997</v>
          </cell>
          <cell r="O411">
            <v>1005448.550000001</v>
          </cell>
        </row>
        <row r="412">
          <cell r="A412">
            <v>6</v>
          </cell>
          <cell r="B412">
            <v>3900061</v>
          </cell>
          <cell r="C412" t="str">
            <v xml:space="preserve">mutuo ipotecario </v>
          </cell>
          <cell r="D412" t="str">
            <v>UBI - BERGAMO</v>
          </cell>
          <cell r="E412" t="str">
            <v>FINANZ.10 ANNI-MENSILE-2013/-2016</v>
          </cell>
          <cell r="F412">
            <v>4000000</v>
          </cell>
          <cell r="G412" t="str">
            <v>92/120</v>
          </cell>
          <cell r="H412">
            <v>45204</v>
          </cell>
          <cell r="I412">
            <v>2023</v>
          </cell>
          <cell r="J412">
            <v>30</v>
          </cell>
          <cell r="K412">
            <v>2</v>
          </cell>
          <cell r="L412">
            <v>35129.339999999997</v>
          </cell>
          <cell r="M412">
            <v>867.72</v>
          </cell>
          <cell r="N412">
            <v>34259.619999999995</v>
          </cell>
          <cell r="O412">
            <v>971188.93000000098</v>
          </cell>
        </row>
        <row r="413">
          <cell r="A413">
            <v>6</v>
          </cell>
          <cell r="B413">
            <v>3900061</v>
          </cell>
          <cell r="C413" t="str">
            <v xml:space="preserve">mutuo ipotecario </v>
          </cell>
          <cell r="D413" t="str">
            <v>UBI - BERGAMO</v>
          </cell>
          <cell r="E413" t="str">
            <v>FINANZ.10 ANNI-MENSILE-2013/-2016</v>
          </cell>
          <cell r="F413">
            <v>4000000</v>
          </cell>
          <cell r="G413" t="str">
            <v>93/120</v>
          </cell>
          <cell r="H413">
            <v>45235</v>
          </cell>
          <cell r="I413">
            <v>2023</v>
          </cell>
          <cell r="J413">
            <v>31</v>
          </cell>
          <cell r="K413">
            <v>2</v>
          </cell>
          <cell r="L413">
            <v>35129.339999999997</v>
          </cell>
          <cell r="M413">
            <v>866.09</v>
          </cell>
          <cell r="N413">
            <v>34261.25</v>
          </cell>
          <cell r="O413">
            <v>936927.68000000098</v>
          </cell>
        </row>
        <row r="414">
          <cell r="A414">
            <v>6</v>
          </cell>
          <cell r="B414">
            <v>3900061</v>
          </cell>
          <cell r="C414" t="str">
            <v xml:space="preserve">mutuo ipotecario </v>
          </cell>
          <cell r="D414" t="str">
            <v>UBI - BERGAMO</v>
          </cell>
          <cell r="E414" t="str">
            <v>FINANZ.10 ANNI-MENSILE-2013/-2016</v>
          </cell>
          <cell r="F414">
            <v>4000000</v>
          </cell>
          <cell r="G414" t="str">
            <v>94/120</v>
          </cell>
          <cell r="H414">
            <v>45265</v>
          </cell>
          <cell r="I414">
            <v>2023</v>
          </cell>
          <cell r="J414">
            <v>30</v>
          </cell>
          <cell r="K414">
            <v>2</v>
          </cell>
          <cell r="L414">
            <v>35129.339999999997</v>
          </cell>
          <cell r="M414">
            <v>808.58</v>
          </cell>
          <cell r="N414">
            <v>34318.759999999995</v>
          </cell>
          <cell r="O414">
            <v>902608.92000000097</v>
          </cell>
        </row>
        <row r="415">
          <cell r="A415">
            <v>6</v>
          </cell>
          <cell r="B415">
            <v>3900061</v>
          </cell>
          <cell r="C415" t="str">
            <v xml:space="preserve">mutuo ipotecario </v>
          </cell>
          <cell r="D415" t="str">
            <v>UBI - BERGAMO</v>
          </cell>
          <cell r="E415" t="str">
            <v>FINANZ.10 ANNI-MENSILE-2013/-2016</v>
          </cell>
          <cell r="F415">
            <v>4000000</v>
          </cell>
          <cell r="G415" t="str">
            <v>95/120</v>
          </cell>
          <cell r="H415">
            <v>45296</v>
          </cell>
          <cell r="I415">
            <v>2024</v>
          </cell>
          <cell r="J415">
            <v>31</v>
          </cell>
          <cell r="K415">
            <v>2</v>
          </cell>
          <cell r="L415">
            <v>35129.339999999997</v>
          </cell>
          <cell r="M415">
            <v>804.57</v>
          </cell>
          <cell r="N415">
            <v>34322.769999999997</v>
          </cell>
          <cell r="O415">
            <v>868286.15000000095</v>
          </cell>
        </row>
        <row r="416">
          <cell r="A416">
            <v>6</v>
          </cell>
          <cell r="B416">
            <v>3900061</v>
          </cell>
          <cell r="C416" t="str">
            <v xml:space="preserve">mutuo ipotecario </v>
          </cell>
          <cell r="D416" t="str">
            <v>UBI - BERGAMO</v>
          </cell>
          <cell r="E416" t="str">
            <v>FINANZ.10 ANNI-MENSILE-2013/-2016</v>
          </cell>
          <cell r="F416">
            <v>4000000</v>
          </cell>
          <cell r="G416" t="str">
            <v>96/120</v>
          </cell>
          <cell r="H416">
            <v>45327</v>
          </cell>
          <cell r="I416">
            <v>2024</v>
          </cell>
          <cell r="J416">
            <v>31</v>
          </cell>
          <cell r="K416">
            <v>2</v>
          </cell>
          <cell r="L416">
            <v>35129.339999999997</v>
          </cell>
          <cell r="M416">
            <v>772.21</v>
          </cell>
          <cell r="N416">
            <v>34355.129999999997</v>
          </cell>
          <cell r="O416">
            <v>833931.02000000095</v>
          </cell>
        </row>
        <row r="417">
          <cell r="A417">
            <v>6</v>
          </cell>
          <cell r="B417">
            <v>3900061</v>
          </cell>
          <cell r="C417" t="str">
            <v xml:space="preserve">mutuo ipotecario </v>
          </cell>
          <cell r="D417" t="str">
            <v>UBI - BERGAMO</v>
          </cell>
          <cell r="E417" t="str">
            <v>FINANZ.10 ANNI-MENSILE-2013/-2016</v>
          </cell>
          <cell r="F417">
            <v>4000000</v>
          </cell>
          <cell r="G417" t="str">
            <v>97/120</v>
          </cell>
          <cell r="H417">
            <v>45356</v>
          </cell>
          <cell r="I417">
            <v>2024</v>
          </cell>
          <cell r="J417">
            <v>29</v>
          </cell>
          <cell r="K417">
            <v>2</v>
          </cell>
          <cell r="L417">
            <v>35129.339999999997</v>
          </cell>
          <cell r="M417">
            <v>693.8</v>
          </cell>
          <cell r="N417">
            <v>34433.539999999994</v>
          </cell>
          <cell r="O417">
            <v>799497.48000000091</v>
          </cell>
        </row>
        <row r="418">
          <cell r="A418">
            <v>6</v>
          </cell>
          <cell r="B418">
            <v>3900061</v>
          </cell>
          <cell r="C418" t="str">
            <v xml:space="preserve">mutuo ipotecario </v>
          </cell>
          <cell r="D418" t="str">
            <v>UBI - BERGAMO</v>
          </cell>
          <cell r="E418" t="str">
            <v>FINANZ.10 ANNI-MENSILE-2013/-2016</v>
          </cell>
          <cell r="F418">
            <v>4000000</v>
          </cell>
          <cell r="G418" t="str">
            <v>98/120</v>
          </cell>
          <cell r="H418">
            <v>45387</v>
          </cell>
          <cell r="I418">
            <v>2024</v>
          </cell>
          <cell r="J418">
            <v>31</v>
          </cell>
          <cell r="K418">
            <v>5.33</v>
          </cell>
          <cell r="L418">
            <v>35132.67</v>
          </cell>
          <cell r="M418">
            <v>711.03</v>
          </cell>
          <cell r="N418">
            <v>34416.31</v>
          </cell>
          <cell r="O418">
            <v>765081.17000000086</v>
          </cell>
        </row>
        <row r="419">
          <cell r="A419">
            <v>6</v>
          </cell>
          <cell r="B419">
            <v>3900061</v>
          </cell>
          <cell r="C419" t="str">
            <v xml:space="preserve">mutuo ipotecario </v>
          </cell>
          <cell r="D419" t="str">
            <v>UBI - BERGAMO</v>
          </cell>
          <cell r="E419" t="str">
            <v>FINANZ.10 ANNI-MENSILE-2013/-2016</v>
          </cell>
          <cell r="F419">
            <v>4000000</v>
          </cell>
          <cell r="G419" t="str">
            <v>99/120</v>
          </cell>
          <cell r="H419">
            <v>45417</v>
          </cell>
          <cell r="I419">
            <v>2024</v>
          </cell>
          <cell r="J419">
            <v>30</v>
          </cell>
          <cell r="K419">
            <v>2</v>
          </cell>
          <cell r="L419">
            <v>35129.339999999997</v>
          </cell>
          <cell r="M419">
            <v>658.47</v>
          </cell>
          <cell r="N419">
            <v>34468.869999999995</v>
          </cell>
          <cell r="O419">
            <v>730612.30000000086</v>
          </cell>
        </row>
        <row r="420">
          <cell r="A420">
            <v>6</v>
          </cell>
          <cell r="B420">
            <v>3900061</v>
          </cell>
          <cell r="C420" t="str">
            <v xml:space="preserve">mutuo ipotecario </v>
          </cell>
          <cell r="D420" t="str">
            <v>UBI - BERGAMO</v>
          </cell>
          <cell r="E420" t="str">
            <v>FINANZ.10 ANNI-MENSILE-2013/-2016</v>
          </cell>
          <cell r="F420">
            <v>4000000</v>
          </cell>
          <cell r="G420" t="str">
            <v>100/120</v>
          </cell>
          <cell r="H420">
            <v>45448</v>
          </cell>
          <cell r="I420">
            <v>2024</v>
          </cell>
          <cell r="J420">
            <v>31</v>
          </cell>
          <cell r="K420">
            <v>2</v>
          </cell>
          <cell r="L420">
            <v>35129.339999999997</v>
          </cell>
          <cell r="M420">
            <v>649.77</v>
          </cell>
          <cell r="N420">
            <v>34477.57</v>
          </cell>
          <cell r="O420">
            <v>696134.73000000091</v>
          </cell>
        </row>
        <row r="421">
          <cell r="A421">
            <v>6</v>
          </cell>
          <cell r="B421">
            <v>3900061</v>
          </cell>
          <cell r="C421" t="str">
            <v xml:space="preserve">mutuo ipotecario </v>
          </cell>
          <cell r="D421" t="str">
            <v>UBI - BERGAMO</v>
          </cell>
          <cell r="E421" t="str">
            <v>FINANZ.10 ANNI-MENSILE-2013/-2016</v>
          </cell>
          <cell r="F421">
            <v>4000000</v>
          </cell>
          <cell r="G421" t="str">
            <v>101/120</v>
          </cell>
          <cell r="H421">
            <v>45478</v>
          </cell>
          <cell r="I421">
            <v>2024</v>
          </cell>
          <cell r="J421">
            <v>30</v>
          </cell>
          <cell r="K421">
            <v>2</v>
          </cell>
          <cell r="L421">
            <v>35129.339999999997</v>
          </cell>
          <cell r="M421">
            <v>599.13</v>
          </cell>
          <cell r="N421">
            <v>34528.21</v>
          </cell>
          <cell r="O421">
            <v>661606.52000000095</v>
          </cell>
        </row>
        <row r="422">
          <cell r="A422">
            <v>6</v>
          </cell>
          <cell r="B422">
            <v>3900061</v>
          </cell>
          <cell r="C422" t="str">
            <v xml:space="preserve">mutuo ipotecario </v>
          </cell>
          <cell r="D422" t="str">
            <v>UBI - BERGAMO</v>
          </cell>
          <cell r="E422" t="str">
            <v>FINANZ.10 ANNI-MENSILE-2013/-2016</v>
          </cell>
          <cell r="F422">
            <v>4000000</v>
          </cell>
          <cell r="G422" t="str">
            <v>102/120</v>
          </cell>
          <cell r="H422">
            <v>45509</v>
          </cell>
          <cell r="I422">
            <v>2024</v>
          </cell>
          <cell r="J422">
            <v>31</v>
          </cell>
          <cell r="K422">
            <v>2</v>
          </cell>
          <cell r="L422">
            <v>35129.339999999997</v>
          </cell>
          <cell r="M422">
            <v>588.4</v>
          </cell>
          <cell r="N422">
            <v>34538.939999999995</v>
          </cell>
          <cell r="O422">
            <v>627067.58000000101</v>
          </cell>
        </row>
        <row r="423">
          <cell r="A423">
            <v>6</v>
          </cell>
          <cell r="B423">
            <v>3900061</v>
          </cell>
          <cell r="C423" t="str">
            <v xml:space="preserve">mutuo ipotecario </v>
          </cell>
          <cell r="D423" t="str">
            <v>UBI - BERGAMO</v>
          </cell>
          <cell r="E423" t="str">
            <v>FINANZ.10 ANNI-MENSILE-2013/-2016</v>
          </cell>
          <cell r="F423">
            <v>4000000</v>
          </cell>
          <cell r="G423" t="str">
            <v>103/120</v>
          </cell>
          <cell r="H423">
            <v>45540</v>
          </cell>
          <cell r="I423">
            <v>2024</v>
          </cell>
          <cell r="J423">
            <v>31</v>
          </cell>
          <cell r="K423">
            <v>2</v>
          </cell>
          <cell r="L423">
            <v>35129.339999999997</v>
          </cell>
          <cell r="M423">
            <v>557.67999999999995</v>
          </cell>
          <cell r="N423">
            <v>34569.659999999996</v>
          </cell>
          <cell r="O423">
            <v>592497.92000000097</v>
          </cell>
        </row>
        <row r="424">
          <cell r="A424">
            <v>6</v>
          </cell>
          <cell r="B424">
            <v>3900061</v>
          </cell>
          <cell r="C424" t="str">
            <v xml:space="preserve">mutuo ipotecario </v>
          </cell>
          <cell r="D424" t="str">
            <v>UBI - BERGAMO</v>
          </cell>
          <cell r="E424" t="str">
            <v>FINANZ.10 ANNI-MENSILE-2013/-2016</v>
          </cell>
          <cell r="F424">
            <v>4000000</v>
          </cell>
          <cell r="G424" t="str">
            <v>104/120</v>
          </cell>
          <cell r="H424">
            <v>45570</v>
          </cell>
          <cell r="I424">
            <v>2024</v>
          </cell>
          <cell r="J424">
            <v>30</v>
          </cell>
          <cell r="K424">
            <v>2</v>
          </cell>
          <cell r="L424">
            <v>35129.339999999997</v>
          </cell>
          <cell r="M424">
            <v>509.94</v>
          </cell>
          <cell r="N424">
            <v>34617.399999999994</v>
          </cell>
          <cell r="O424">
            <v>557880.52000000095</v>
          </cell>
        </row>
        <row r="425">
          <cell r="A425">
            <v>6</v>
          </cell>
          <cell r="B425">
            <v>3900061</v>
          </cell>
          <cell r="C425" t="str">
            <v xml:space="preserve">mutuo ipotecario </v>
          </cell>
          <cell r="D425" t="str">
            <v>UBI - BERGAMO</v>
          </cell>
          <cell r="E425" t="str">
            <v>FINANZ.10 ANNI-MENSILE-2013/-2016</v>
          </cell>
          <cell r="F425">
            <v>4000000</v>
          </cell>
          <cell r="G425" t="str">
            <v>105/120</v>
          </cell>
          <cell r="H425">
            <v>45601</v>
          </cell>
          <cell r="I425">
            <v>2024</v>
          </cell>
          <cell r="J425">
            <v>31</v>
          </cell>
          <cell r="K425">
            <v>2</v>
          </cell>
          <cell r="L425">
            <v>35129.339999999997</v>
          </cell>
          <cell r="M425">
            <v>496.15</v>
          </cell>
          <cell r="N425">
            <v>34631.189999999995</v>
          </cell>
          <cell r="O425">
            <v>523249.33000000095</v>
          </cell>
        </row>
        <row r="426">
          <cell r="A426">
            <v>6</v>
          </cell>
          <cell r="B426">
            <v>3900061</v>
          </cell>
          <cell r="C426" t="str">
            <v xml:space="preserve">mutuo ipotecario </v>
          </cell>
          <cell r="D426" t="str">
            <v>UBI - BERGAMO</v>
          </cell>
          <cell r="E426" t="str">
            <v>FINANZ.10 ANNI-MENSILE-2013/-2016</v>
          </cell>
          <cell r="F426">
            <v>4000000</v>
          </cell>
          <cell r="G426" t="str">
            <v>106/120</v>
          </cell>
          <cell r="H426">
            <v>45631</v>
          </cell>
          <cell r="I426">
            <v>2024</v>
          </cell>
          <cell r="J426">
            <v>30</v>
          </cell>
          <cell r="K426">
            <v>2</v>
          </cell>
          <cell r="L426">
            <v>35129.339999999997</v>
          </cell>
          <cell r="M426">
            <v>450.34</v>
          </cell>
          <cell r="N426">
            <v>34677</v>
          </cell>
          <cell r="O426">
            <v>488572.33000000095</v>
          </cell>
        </row>
        <row r="427">
          <cell r="A427">
            <v>6</v>
          </cell>
          <cell r="B427">
            <v>3900061</v>
          </cell>
          <cell r="C427" t="str">
            <v xml:space="preserve">mutuo ipotecario </v>
          </cell>
          <cell r="D427" t="str">
            <v>UBI - BERGAMO</v>
          </cell>
          <cell r="E427" t="str">
            <v>FINANZ.10 ANNI-MENSILE-2013/-2016</v>
          </cell>
          <cell r="F427">
            <v>4000000</v>
          </cell>
          <cell r="G427" t="str">
            <v>107/120</v>
          </cell>
          <cell r="H427">
            <v>45662</v>
          </cell>
          <cell r="I427">
            <v>2025</v>
          </cell>
          <cell r="J427">
            <v>31</v>
          </cell>
          <cell r="K427">
            <v>2</v>
          </cell>
          <cell r="L427">
            <v>35129.339999999997</v>
          </cell>
          <cell r="M427">
            <v>434.7</v>
          </cell>
          <cell r="N427">
            <v>34692.639999999999</v>
          </cell>
          <cell r="O427">
            <v>453879.69000000093</v>
          </cell>
        </row>
        <row r="428">
          <cell r="A428">
            <v>6</v>
          </cell>
          <cell r="B428">
            <v>3900061</v>
          </cell>
          <cell r="C428" t="str">
            <v xml:space="preserve">mutuo ipotecario </v>
          </cell>
          <cell r="D428" t="str">
            <v>UBI - BERGAMO</v>
          </cell>
          <cell r="E428" t="str">
            <v>FINANZ.10 ANNI-MENSILE-2013/-2016</v>
          </cell>
          <cell r="F428">
            <v>4000000</v>
          </cell>
          <cell r="G428" t="str">
            <v>108/120</v>
          </cell>
          <cell r="H428">
            <v>45693</v>
          </cell>
          <cell r="I428">
            <v>2025</v>
          </cell>
          <cell r="J428">
            <v>31</v>
          </cell>
          <cell r="K428">
            <v>2</v>
          </cell>
          <cell r="L428">
            <v>35129.339999999997</v>
          </cell>
          <cell r="M428">
            <v>404.76</v>
          </cell>
          <cell r="N428">
            <v>34722.579999999994</v>
          </cell>
          <cell r="O428">
            <v>419157.11000000092</v>
          </cell>
        </row>
        <row r="429">
          <cell r="A429">
            <v>6</v>
          </cell>
          <cell r="B429">
            <v>3900061</v>
          </cell>
          <cell r="C429" t="str">
            <v xml:space="preserve">mutuo ipotecario </v>
          </cell>
          <cell r="D429" t="str">
            <v>UBI - BERGAMO</v>
          </cell>
          <cell r="E429" t="str">
            <v>FINANZ.10 ANNI-MENSILE-2013/-2016</v>
          </cell>
          <cell r="F429">
            <v>4000000</v>
          </cell>
          <cell r="G429" t="str">
            <v>109/120</v>
          </cell>
          <cell r="H429">
            <v>45721</v>
          </cell>
          <cell r="I429">
            <v>2025</v>
          </cell>
          <cell r="J429">
            <v>28</v>
          </cell>
          <cell r="K429">
            <v>2</v>
          </cell>
          <cell r="L429">
            <v>35129.339999999997</v>
          </cell>
          <cell r="M429">
            <v>337.62</v>
          </cell>
          <cell r="N429">
            <v>34789.719999999994</v>
          </cell>
          <cell r="O429">
            <v>384367.39000000095</v>
          </cell>
        </row>
        <row r="430">
          <cell r="A430">
            <v>6</v>
          </cell>
          <cell r="B430">
            <v>3900061</v>
          </cell>
          <cell r="C430" t="str">
            <v xml:space="preserve">mutuo ipotecario </v>
          </cell>
          <cell r="D430" t="str">
            <v>UBI - BERGAMO</v>
          </cell>
          <cell r="E430" t="str">
            <v>FINANZ.10 ANNI-MENSILE-2013/-2016</v>
          </cell>
          <cell r="F430">
            <v>4000000</v>
          </cell>
          <cell r="G430" t="str">
            <v>110/120</v>
          </cell>
          <cell r="H430">
            <v>45752</v>
          </cell>
          <cell r="I430">
            <v>2025</v>
          </cell>
          <cell r="J430">
            <v>31</v>
          </cell>
          <cell r="K430">
            <v>5.33</v>
          </cell>
          <cell r="L430">
            <v>35132.67</v>
          </cell>
          <cell r="M430">
            <v>342.77</v>
          </cell>
          <cell r="N430">
            <v>34784.57</v>
          </cell>
          <cell r="O430">
            <v>349582.82000000094</v>
          </cell>
        </row>
        <row r="431">
          <cell r="A431">
            <v>6</v>
          </cell>
          <cell r="B431">
            <v>3900061</v>
          </cell>
          <cell r="C431" t="str">
            <v xml:space="preserve">mutuo ipotecario </v>
          </cell>
          <cell r="D431" t="str">
            <v>UBI - BERGAMO</v>
          </cell>
          <cell r="E431" t="str">
            <v>FINANZ.10 ANNI-MENSILE-2013/-2016</v>
          </cell>
          <cell r="F431">
            <v>4000000</v>
          </cell>
          <cell r="G431" t="str">
            <v>111/120</v>
          </cell>
          <cell r="H431">
            <v>45782</v>
          </cell>
          <cell r="I431">
            <v>2025</v>
          </cell>
          <cell r="J431">
            <v>30</v>
          </cell>
          <cell r="K431">
            <v>2</v>
          </cell>
          <cell r="L431">
            <v>35129.339999999997</v>
          </cell>
          <cell r="M431">
            <v>301.69</v>
          </cell>
          <cell r="N431">
            <v>34825.649999999994</v>
          </cell>
          <cell r="O431">
            <v>314757.17000000097</v>
          </cell>
        </row>
        <row r="432">
          <cell r="A432">
            <v>6</v>
          </cell>
          <cell r="B432">
            <v>3900061</v>
          </cell>
          <cell r="C432" t="str">
            <v xml:space="preserve">mutuo ipotecario </v>
          </cell>
          <cell r="D432" t="str">
            <v>UBI - BERGAMO</v>
          </cell>
          <cell r="E432" t="str">
            <v>FINANZ.10 ANNI-MENSILE-2013/-2016</v>
          </cell>
          <cell r="F432">
            <v>4000000</v>
          </cell>
          <cell r="G432" t="str">
            <v>112/120</v>
          </cell>
          <cell r="H432">
            <v>45813</v>
          </cell>
          <cell r="I432">
            <v>2025</v>
          </cell>
          <cell r="J432">
            <v>31</v>
          </cell>
          <cell r="K432">
            <v>2</v>
          </cell>
          <cell r="L432">
            <v>35129.339999999997</v>
          </cell>
          <cell r="M432">
            <v>280.69</v>
          </cell>
          <cell r="N432">
            <v>34846.649999999994</v>
          </cell>
          <cell r="O432">
            <v>279910.52000000095</v>
          </cell>
        </row>
        <row r="433">
          <cell r="A433">
            <v>6</v>
          </cell>
          <cell r="B433">
            <v>3900061</v>
          </cell>
          <cell r="C433" t="str">
            <v xml:space="preserve">mutuo ipotecario </v>
          </cell>
          <cell r="D433" t="str">
            <v>UBI - BERGAMO</v>
          </cell>
          <cell r="E433" t="str">
            <v>FINANZ.10 ANNI-MENSILE-2013/-2016</v>
          </cell>
          <cell r="F433">
            <v>4000000</v>
          </cell>
          <cell r="G433" t="str">
            <v>113/120</v>
          </cell>
          <cell r="H433">
            <v>45843</v>
          </cell>
          <cell r="I433">
            <v>2025</v>
          </cell>
          <cell r="J433">
            <v>30</v>
          </cell>
          <cell r="K433">
            <v>2</v>
          </cell>
          <cell r="L433">
            <v>35129.339999999997</v>
          </cell>
          <cell r="M433">
            <v>241.57</v>
          </cell>
          <cell r="N433">
            <v>34885.769999999997</v>
          </cell>
          <cell r="O433">
            <v>245024.75000000096</v>
          </cell>
        </row>
        <row r="434">
          <cell r="A434">
            <v>6</v>
          </cell>
          <cell r="B434">
            <v>3900061</v>
          </cell>
          <cell r="C434" t="str">
            <v xml:space="preserve">mutuo ipotecario </v>
          </cell>
          <cell r="D434" t="str">
            <v>UBI - BERGAMO</v>
          </cell>
          <cell r="E434" t="str">
            <v>FINANZ.10 ANNI-MENSILE-2013/-2016</v>
          </cell>
          <cell r="F434">
            <v>4000000</v>
          </cell>
          <cell r="G434" t="str">
            <v>114/120</v>
          </cell>
          <cell r="H434">
            <v>45874</v>
          </cell>
          <cell r="I434">
            <v>2025</v>
          </cell>
          <cell r="J434">
            <v>31</v>
          </cell>
          <cell r="K434">
            <v>2</v>
          </cell>
          <cell r="L434">
            <v>35129.339999999997</v>
          </cell>
          <cell r="M434">
            <v>218.51</v>
          </cell>
          <cell r="N434">
            <v>34908.829999999994</v>
          </cell>
          <cell r="O434">
            <v>210115.92000000097</v>
          </cell>
        </row>
        <row r="435">
          <cell r="A435">
            <v>6</v>
          </cell>
          <cell r="B435">
            <v>3900061</v>
          </cell>
          <cell r="C435" t="str">
            <v xml:space="preserve">mutuo ipotecario </v>
          </cell>
          <cell r="D435" t="str">
            <v>UBI - BERGAMO</v>
          </cell>
          <cell r="E435" t="str">
            <v>FINANZ.10 ANNI-MENSILE-2013/-2016</v>
          </cell>
          <cell r="F435">
            <v>4000000</v>
          </cell>
          <cell r="G435" t="str">
            <v>115/120</v>
          </cell>
          <cell r="H435">
            <v>45905</v>
          </cell>
          <cell r="I435">
            <v>2025</v>
          </cell>
          <cell r="J435">
            <v>31</v>
          </cell>
          <cell r="K435">
            <v>2</v>
          </cell>
          <cell r="L435">
            <v>35129.339999999997</v>
          </cell>
          <cell r="M435">
            <v>187.38</v>
          </cell>
          <cell r="N435">
            <v>34939.96</v>
          </cell>
          <cell r="O435">
            <v>175175.96000000098</v>
          </cell>
        </row>
        <row r="436">
          <cell r="A436">
            <v>6</v>
          </cell>
          <cell r="B436">
            <v>3900061</v>
          </cell>
          <cell r="C436" t="str">
            <v xml:space="preserve">mutuo ipotecario </v>
          </cell>
          <cell r="D436" t="str">
            <v>UBI - BERGAMO</v>
          </cell>
          <cell r="E436" t="str">
            <v>FINANZ.10 ANNI-MENSILE-2013/-2016</v>
          </cell>
          <cell r="F436">
            <v>4000000</v>
          </cell>
          <cell r="G436" t="str">
            <v>116/120</v>
          </cell>
          <cell r="H436">
            <v>45935</v>
          </cell>
          <cell r="I436">
            <v>2025</v>
          </cell>
          <cell r="J436">
            <v>30</v>
          </cell>
          <cell r="K436">
            <v>2</v>
          </cell>
          <cell r="L436">
            <v>35129.339999999997</v>
          </cell>
          <cell r="M436">
            <v>151.18</v>
          </cell>
          <cell r="N436">
            <v>34976.159999999996</v>
          </cell>
          <cell r="O436">
            <v>140199.80000000098</v>
          </cell>
        </row>
        <row r="437">
          <cell r="A437">
            <v>6</v>
          </cell>
          <cell r="B437">
            <v>3900061</v>
          </cell>
          <cell r="C437" t="str">
            <v xml:space="preserve">mutuo ipotecario </v>
          </cell>
          <cell r="D437" t="str">
            <v>UBI - BERGAMO</v>
          </cell>
          <cell r="E437" t="str">
            <v>FINANZ.10 ANNI-MENSILE-2013/-2016</v>
          </cell>
          <cell r="F437">
            <v>4000000</v>
          </cell>
          <cell r="G437" t="str">
            <v>117/120</v>
          </cell>
          <cell r="H437">
            <v>45966</v>
          </cell>
          <cell r="I437">
            <v>2025</v>
          </cell>
          <cell r="J437">
            <v>31</v>
          </cell>
          <cell r="K437">
            <v>2</v>
          </cell>
          <cell r="L437">
            <v>35129.339999999997</v>
          </cell>
          <cell r="M437">
            <v>125.03</v>
          </cell>
          <cell r="N437">
            <v>35002.31</v>
          </cell>
          <cell r="O437">
            <v>105197.49000000098</v>
          </cell>
        </row>
        <row r="438">
          <cell r="A438">
            <v>6</v>
          </cell>
          <cell r="B438">
            <v>3900061</v>
          </cell>
          <cell r="C438" t="str">
            <v xml:space="preserve">mutuo ipotecario </v>
          </cell>
          <cell r="D438" t="str">
            <v>UBI - BERGAMO</v>
          </cell>
          <cell r="E438" t="str">
            <v>FINANZ.10 ANNI-MENSILE-2013/-2016</v>
          </cell>
          <cell r="F438">
            <v>4000000</v>
          </cell>
          <cell r="G438" t="str">
            <v>118/120</v>
          </cell>
          <cell r="H438">
            <v>45996</v>
          </cell>
          <cell r="I438">
            <v>2025</v>
          </cell>
          <cell r="J438">
            <v>30</v>
          </cell>
          <cell r="K438">
            <v>2</v>
          </cell>
          <cell r="L438">
            <v>35129.339999999997</v>
          </cell>
          <cell r="M438">
            <v>90.79</v>
          </cell>
          <cell r="N438">
            <v>35036.549999999996</v>
          </cell>
          <cell r="O438">
            <v>70160.940000000992</v>
          </cell>
        </row>
        <row r="439">
          <cell r="A439">
            <v>6</v>
          </cell>
          <cell r="B439">
            <v>3900061</v>
          </cell>
          <cell r="C439" t="str">
            <v xml:space="preserve">mutuo ipotecario </v>
          </cell>
          <cell r="D439" t="str">
            <v>UBI - BERGAMO</v>
          </cell>
          <cell r="E439" t="str">
            <v>FINANZ.10 ANNI-MENSILE-2013/-2016</v>
          </cell>
          <cell r="F439">
            <v>4000000</v>
          </cell>
          <cell r="G439" t="str">
            <v>119/120</v>
          </cell>
          <cell r="H439">
            <v>46027</v>
          </cell>
          <cell r="I439">
            <v>2026</v>
          </cell>
          <cell r="J439">
            <v>31</v>
          </cell>
          <cell r="K439">
            <v>2</v>
          </cell>
          <cell r="L439">
            <v>35129.339999999997</v>
          </cell>
          <cell r="M439">
            <v>62.57</v>
          </cell>
          <cell r="N439">
            <v>35064.769999999997</v>
          </cell>
          <cell r="O439">
            <v>35096.170000000995</v>
          </cell>
        </row>
        <row r="440">
          <cell r="A440">
            <v>6</v>
          </cell>
          <cell r="B440">
            <v>3900061</v>
          </cell>
          <cell r="C440" t="str">
            <v xml:space="preserve">mutuo ipotecario </v>
          </cell>
          <cell r="D440" t="str">
            <v>UBI - BERGAMO</v>
          </cell>
          <cell r="E440" t="str">
            <v>FINANZ.10 ANNI-MENSILE-2013/-2016</v>
          </cell>
          <cell r="F440">
            <v>4000000</v>
          </cell>
          <cell r="G440" t="str">
            <v>120/120</v>
          </cell>
          <cell r="H440">
            <v>46058</v>
          </cell>
          <cell r="I440">
            <v>2026</v>
          </cell>
          <cell r="J440">
            <v>31</v>
          </cell>
          <cell r="K440">
            <v>2</v>
          </cell>
          <cell r="L440">
            <v>35129.339999999997</v>
          </cell>
          <cell r="M440">
            <v>31.17</v>
          </cell>
          <cell r="N440">
            <v>35096.17</v>
          </cell>
          <cell r="O440">
            <v>9.9680619314312935E-10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3+FC 2014+BGT 2015"/>
      <sheetName val="BGT 2016 (16.07.16)"/>
      <sheetName val="BGT 2016 rev.31.08.16"/>
      <sheetName val="BGT 2016 rev.31.08.16 (2)"/>
      <sheetName val="IPOTESI"/>
      <sheetName val="anni 12-13-14-15"/>
      <sheetName val="BGT 2016"/>
      <sheetName val="Budget 2016 Sonepar"/>
      <sheetName val="base gr55 x analisi"/>
      <sheetName val="20.09 vendite &amp; provvigioni"/>
      <sheetName val="01.03 altri ricavi "/>
      <sheetName val="Budg.PERSONALE 2016"/>
      <sheetName val="mktg 2016"/>
      <sheetName val="20.13 altri costi vendita"/>
      <sheetName val="30.03 consul.legali ammve "/>
      <sheetName val="premi fine anno clienti"/>
      <sheetName val="previsione ammortamenti 2016"/>
      <sheetName val="previsione costi Russia"/>
      <sheetName val="manutenzioni 10.1"/>
      <sheetName val="STIPENDI 2015"/>
      <sheetName val="altri costi di vendita 20.13 "/>
      <sheetName val="cons.legali 30.3"/>
      <sheetName val="ASSICURAZIONI 30.4"/>
      <sheetName val="MIGIORIE BENI DI TERZI ITALIA"/>
      <sheetName val="gestione filiali estere"/>
      <sheetName val="30.08 costi area ced"/>
      <sheetName val="budget vendite 2013"/>
      <sheetName val="oneri finanziari 50.1"/>
      <sheetName val="INTERESSI SU FIN"/>
      <sheetName val="30,10 spese e contributi assoc."/>
      <sheetName val="60.01 imposte comunali"/>
      <sheetName val="costi da mensilizzare"/>
      <sheetName val="Foglio1"/>
      <sheetName val="Foglio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M1">
            <v>12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T 2016"/>
      <sheetName val="P&amp;L pre2015+bdg 2016"/>
      <sheetName val="indici"/>
      <sheetName val="P&amp;L 12.2015"/>
      <sheetName val="2015"/>
    </sheetNames>
    <sheetDataSet>
      <sheetData sheetId="0">
        <row r="1">
          <cell r="AM1">
            <v>12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tiche cont. e analisi saldo"/>
      <sheetName val="Macro"/>
      <sheetName val="Fabbricati"/>
      <sheetName val="Impianti e macchinari"/>
      <sheetName val="Attr ind e comm. e stampi"/>
      <sheetName val="Altri beni"/>
    </sheetNames>
    <sheetDataSet>
      <sheetData sheetId="0" refreshError="1"/>
      <sheetData sheetId="1" refreshError="1"/>
      <sheetData sheetId="2" refreshError="1">
        <row r="1">
          <cell r="A1">
            <v>40543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Recap dispo e debiti entro oltr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1-Raccordo-Bilancio-Cee"/>
      <sheetName val="2-Inserimento-dati"/>
      <sheetName val="3-Risconti-leasing"/>
      <sheetName val="4-Costi-auto"/>
      <sheetName val="5-Costi-auto-FB"/>
      <sheetName val="6-Manutenzioni"/>
      <sheetName val="7-Stampa-Ires-Irpef-Riprese"/>
      <sheetName val="8-Stampa-Irap-Riprese"/>
      <sheetName val="9-Stampa-Unico-760"/>
      <sheetName val="10-Stampa-Unico-750"/>
      <sheetName val="11-Unico-740"/>
      <sheetName val="12-Cooperative-deduzione"/>
      <sheetName val="13-Società-comodo"/>
      <sheetName val="14-Studi-imprese"/>
      <sheetName val="15-Parametri-imprese"/>
      <sheetName val="16-Imputazione-voci-Bil-Cee"/>
      <sheetName val="17-Bilancio-Cee"/>
      <sheetName val="18-Tabelle-Relazione-Gesti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0409"/>
      <sheetName val="desrep"/>
    </sheetNames>
    <sheetDataSet>
      <sheetData sheetId="0"/>
      <sheetData sheetId="1">
        <row r="1">
          <cell r="A1">
            <v>1</v>
          </cell>
          <cell r="B1">
            <v>0</v>
          </cell>
          <cell r="C1" t="str">
            <v xml:space="preserve">0220 - PRODUZIONE                    </v>
          </cell>
        </row>
        <row r="2">
          <cell r="A2">
            <v>2</v>
          </cell>
          <cell r="B2">
            <v>0</v>
          </cell>
          <cell r="C2" t="str">
            <v xml:space="preserve">0300 - MAGAZZINO SEDE                </v>
          </cell>
        </row>
        <row r="3">
          <cell r="A3">
            <v>3</v>
          </cell>
          <cell r="B3">
            <v>0</v>
          </cell>
          <cell r="C3" t="str">
            <v xml:space="preserve">0310 - MAGAZZINO BUOZZI              </v>
          </cell>
        </row>
        <row r="4">
          <cell r="A4">
            <v>4</v>
          </cell>
          <cell r="B4">
            <v>0</v>
          </cell>
          <cell r="C4" t="str">
            <v xml:space="preserve">0400 - UFFICIO ORDINI ITALIA         </v>
          </cell>
        </row>
        <row r="5">
          <cell r="A5">
            <v>5</v>
          </cell>
          <cell r="B5">
            <v>0</v>
          </cell>
          <cell r="C5" t="str">
            <v xml:space="preserve">0410 - COMMERCIALE ITALIA            </v>
          </cell>
        </row>
        <row r="6">
          <cell r="A6">
            <v>6</v>
          </cell>
          <cell r="B6">
            <v>0</v>
          </cell>
          <cell r="C6" t="str">
            <v xml:space="preserve">0415 - COMMERCIALE ESTERO            </v>
          </cell>
        </row>
        <row r="7">
          <cell r="A7">
            <v>7</v>
          </cell>
          <cell r="B7">
            <v>0</v>
          </cell>
          <cell r="C7" t="str">
            <v xml:space="preserve">0500 - MARKETING E R&amp;S               </v>
          </cell>
        </row>
        <row r="8">
          <cell r="A8">
            <v>8</v>
          </cell>
          <cell r="B8">
            <v>0</v>
          </cell>
          <cell r="C8" t="str">
            <v xml:space="preserve">0600 - AMMINISTRAZIONE               </v>
          </cell>
        </row>
        <row r="9">
          <cell r="A9">
            <v>9</v>
          </cell>
          <cell r="B9">
            <v>0</v>
          </cell>
          <cell r="C9" t="str">
            <v xml:space="preserve">0610 - EDP                           </v>
          </cell>
        </row>
        <row r="10">
          <cell r="A10">
            <v>10</v>
          </cell>
          <cell r="B10">
            <v>0</v>
          </cell>
          <cell r="C10" t="str">
            <v xml:space="preserve">0620 - SERVIZI GENERALI              </v>
          </cell>
        </row>
        <row r="11">
          <cell r="A11">
            <v>11</v>
          </cell>
          <cell r="B11">
            <v>0</v>
          </cell>
          <cell r="C11" t="str">
            <v xml:space="preserve">0000 - DIREZIONE                     </v>
          </cell>
        </row>
        <row r="12">
          <cell r="A12">
            <v>12</v>
          </cell>
          <cell r="B12">
            <v>0</v>
          </cell>
          <cell r="C12" t="str">
            <v xml:space="preserve">0000 - AMMINISTRATORI                </v>
          </cell>
        </row>
        <row r="13">
          <cell r="A13">
            <v>13</v>
          </cell>
          <cell r="B13">
            <v>0</v>
          </cell>
          <cell r="C13" t="str">
            <v>0000 - MACCHINARI CLIENTI</v>
          </cell>
        </row>
        <row r="14">
          <cell r="A14">
            <v>999</v>
          </cell>
          <cell r="B14">
            <v>0</v>
          </cell>
          <cell r="C14" t="str">
            <v>TOTALE ERCOM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EGING 2018 -16.05.19"/>
      <sheetName val="Fdo sv cred movimentazioni 2018"/>
      <sheetName val="FDO SV CRED 2018"/>
      <sheetName val="13210500  -2018"/>
      <sheetName val="31.12.18 al 16.05.19 "/>
      <sheetName val="31.12.2018 perdite crediti"/>
    </sheetNames>
    <sheetDataSet>
      <sheetData sheetId="0"/>
      <sheetData sheetId="1" refreshError="1"/>
      <sheetData sheetId="2" refreshError="1"/>
      <sheetData sheetId="3">
        <row r="2">
          <cell r="G2">
            <v>-62455.86</v>
          </cell>
        </row>
        <row r="3">
          <cell r="G3">
            <v>508.12</v>
          </cell>
        </row>
        <row r="4">
          <cell r="G4">
            <v>2061.31</v>
          </cell>
        </row>
        <row r="5">
          <cell r="G5">
            <v>25.05</v>
          </cell>
        </row>
        <row r="6">
          <cell r="G6">
            <v>634.4</v>
          </cell>
        </row>
        <row r="7">
          <cell r="G7">
            <v>219.6</v>
          </cell>
        </row>
        <row r="8">
          <cell r="G8">
            <v>251.18</v>
          </cell>
        </row>
        <row r="9">
          <cell r="G9">
            <v>1535.02</v>
          </cell>
        </row>
        <row r="10">
          <cell r="G10">
            <v>83.45</v>
          </cell>
        </row>
        <row r="11">
          <cell r="G11">
            <v>395.28</v>
          </cell>
        </row>
        <row r="12">
          <cell r="G12">
            <v>294.12</v>
          </cell>
        </row>
        <row r="13">
          <cell r="G13">
            <v>720.93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I SAP "/>
      <sheetName val="DETTAGLIO PER ANNO"/>
      <sheetName val="SAP"/>
      <sheetName val="movimentazioni"/>
      <sheetName val="SCRITTURE new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 consolidato 2015 e 2014 dif"/>
      <sheetName val="immateriali SPA per NI 2015"/>
      <sheetName val="SPA materiali per NI 2015"/>
      <sheetName val="consol. immob. immat"/>
      <sheetName val="tabella immobi e bl consolidato"/>
      <sheetName val="tabella immobi e bl consoli (2"/>
      <sheetName val="Politiche cont. e analisi saldo"/>
      <sheetName val="Recap delta"/>
      <sheetName val="Totale BREVETTI"/>
      <sheetName val="Totale MARCHI"/>
      <sheetName val="Totale SOFTWARE"/>
      <sheetName val="Totale IMM IN COR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isione clienti "/>
      <sheetName val="Foglio3"/>
      <sheetName val="AGGREGATO+CONSO (3)"/>
      <sheetName val="AGGREGATO+CONSO (2)"/>
      <sheetName val="revisori Ric_NETTO"/>
      <sheetName val="dettagli x conto consol. 2015"/>
      <sheetName val="old dati soc gruppo"/>
      <sheetName val="tabella immobi e bl consoli (2"/>
      <sheetName val="Riclassificazione in sintesi"/>
      <sheetName val="indici tabelle paola"/>
      <sheetName val="INDICI spa"/>
      <sheetName val="indici"/>
      <sheetName val="Bilancio riclassificato"/>
      <sheetName val="BILANCIO 311215spa 10.06.16 DEF"/>
      <sheetName val="Consolidato dettagliato 2015"/>
      <sheetName val="indici per relazione"/>
      <sheetName val="tabelle relazione gestione CONS"/>
      <sheetName val="BIL CONSOL.EXCEL 15-14+RICLASSI"/>
      <sheetName val="tabelle relazione gestione SPA"/>
      <sheetName val="BILspa.EXCEL 15-14+RICL (2"/>
      <sheetName val="dett. Consolidato 2015"/>
      <sheetName val="BIL CEE SPA 15-14 "/>
      <sheetName val="CONTO ECONOMICO CONS"/>
      <sheetName val="c economico"/>
      <sheetName val="AGGREGATO+CONSO"/>
      <sheetName val="DETTAGLIO"/>
      <sheetName val="Foglio2"/>
      <sheetName val="Foglio6"/>
    </sheetNames>
    <sheetDataSet>
      <sheetData sheetId="0">
        <row r="145">
          <cell r="J145">
            <v>0.73394999999999999</v>
          </cell>
        </row>
        <row r="146">
          <cell r="J146">
            <v>7.0608000000000004</v>
          </cell>
        </row>
        <row r="147">
          <cell r="J147">
            <v>1.0887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2019"/>
      <sheetName val="2019 effetti in circolazione"/>
      <sheetName val="RETTIFICHE"/>
      <sheetName val="UK"/>
      <sheetName val="6.11scritture per giro imposte "/>
      <sheetName val="attivita' bilancio"/>
      <sheetName val="deloitte"/>
      <sheetName val="richieste colciaghi"/>
      <sheetName val="effetti circol 31.12.20"/>
      <sheetName val="ri.ba"/>
      <sheetName val="PARTECIPAZIONI"/>
      <sheetName val="PATRIM bil 311220 23.04.21"/>
      <sheetName val="terreni e fabbricati"/>
      <sheetName val="calcoli rivalut 2020 fabbricati"/>
      <sheetName val="riv.imm.def. - in bilancio "/>
      <sheetName val="CEE COLCIAGHI 2020 sint"/>
      <sheetName val="CEE COLCIAGHI 2020"/>
      <sheetName val="sap scritture"/>
      <sheetName val="BIL.31.12.20 al 29.07.21"/>
      <sheetName val="BIL. 31.12.2020 al 01.07.2021"/>
      <sheetName val="Bil. 31.12.20 al 30.06.21"/>
      <sheetName val="31.12.20 11.05.21 (IMPOSTE COLC"/>
      <sheetName val="31.12.20 11.05.21SCRITTURE"/>
      <sheetName val="colbil 311220 23.04.21"/>
      <sheetName val="311220 100521"/>
      <sheetName val="bil 31.12.20 al 23.04.21"/>
      <sheetName val="BIL. 2020 AL 06.04.21"/>
      <sheetName val="BIL. 2020 AL 31.03.21"/>
      <sheetName val="BIL 2020 AL 250321"/>
      <sheetName val="3111220 250321"/>
      <sheetName val="bil.31.12.20 al 10.03.21"/>
      <sheetName val="2020-2019 al 010321"/>
      <sheetName val="bil.31.12.20 al 17.02.21"/>
      <sheetName val="BIL. VER. 1412.2020"/>
      <sheetName val="b311020"/>
      <sheetName val="BIL.VER.2020 al 06.11.20"/>
      <sheetName val="bil.31.12.19 al 17.07.20 post i"/>
      <sheetName val="BIL.31.12.19 AL 17.07.2020"/>
      <sheetName val="BILANCIO 31.12.19 al 14.07.20"/>
      <sheetName val="BIL.31.12.19 AL 13.07.20"/>
      <sheetName val="BIL. 31.12.19 AL 09.07.20 POST "/>
      <sheetName val="31.12.19 al 04.06.20"/>
      <sheetName val="bil 31.12.19 imposte"/>
      <sheetName val="31.12.19 al 260520"/>
      <sheetName val="BIL. 31.12.2019 AL 25.05.2020"/>
      <sheetName val="31.12.19 al 250520"/>
      <sheetName val="CLIENTI 311219 al 240520"/>
      <sheetName val="311219 AL 190520"/>
      <sheetName val="31.12.19 al 14.05.20"/>
      <sheetName val="31.12.19 al 19.03.20"/>
      <sheetName val="311219 AL 250220"/>
      <sheetName val="magazino prima scritt. 2019"/>
      <sheetName val="31.12.19 al 21.02.20"/>
      <sheetName val="311219 al 090220"/>
      <sheetName val="31.12.19 al 03.02.20"/>
      <sheetName val="bil 31.10.19 al 24.11.19"/>
      <sheetName val="bil2018"/>
      <sheetName val="BIL. 31.121.8 AL 08.07.2019"/>
      <sheetName val="31.12.18 al  08.07.19"/>
      <sheetName val="BIL. 31.12.18 AL 05.07.19"/>
      <sheetName val="GORE BILANCIO 31.12.18 al 24.06"/>
      <sheetName val="GORE BILANCIO 31.12.18 al 14.06"/>
      <sheetName val="311218 al 18.06.19"/>
      <sheetName val="31.12.18 al 13.06.19 clienti"/>
      <sheetName val="fo intercompany"/>
      <sheetName val="QUADRATURA FORNITORI 31.12.18"/>
      <sheetName val="2018 14020001 risconti attivi"/>
      <sheetName val="CLIENTI INTERCOMPANY"/>
      <sheetName val="31.12.18 clienti in divisa"/>
      <sheetName val="QUADRATURA CLIENTI 2018 al  (2"/>
      <sheetName val="LIBRO CESPITI RIEPILOGO 2018"/>
      <sheetName val="LIBRO CESPITI RIEPILOGO 201 (2"/>
      <sheetName val="bil cee"/>
      <sheetName val="31.12.18 AL 08.06.19"/>
      <sheetName val="31.12.17 03.07.18"/>
      <sheetName val="31.12.17 al 25.06.18"/>
      <sheetName val="31.12.17 AL 18.06.18"/>
      <sheetName val="bil. 311217 al 080618"/>
      <sheetName val="bil. 311217 al 300518"/>
      <sheetName val="bil. 311217 al 250518"/>
      <sheetName val="bil. 311217 al 220518"/>
      <sheetName val="bil 311217 al 070518"/>
      <sheetName val="bil 311217 al 040518"/>
      <sheetName val="BIL 311217 al 270318"/>
      <sheetName val="BIL311217 090318"/>
      <sheetName val="311216 al 14.06.17 post lodo"/>
    </sheetNames>
    <sheetDataSet>
      <sheetData sheetId="0"/>
      <sheetData sheetId="1"/>
      <sheetData sheetId="2"/>
      <sheetData sheetId="3">
        <row r="54">
          <cell r="F54">
            <v>0.88152160000000002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56.613329976855" createdVersion="8" refreshedVersion="8" minRefreshableVersion="3" recordCount="13" xr:uid="{8D68AC39-C6C2-4AF2-8B95-67EE4AFDC3A8}">
  <cacheSource type="worksheet">
    <worksheetSource ref="B70:E83" sheet="VIMERCATI 2023 LIQ.PERIODICHE"/>
  </cacheSource>
  <cacheFields count="7">
    <cacheField name="mese" numFmtId="0">
      <sharedItems containsSemiMixedTypes="0" containsNonDate="0" containsDate="1" containsString="0" minDate="2022-12-01T00:00:00" maxDate="2024-01-01T00:00:00" count="13">
        <d v="2022-12-01T00:00:00"/>
        <d v="2023-01-31T00:00:00"/>
        <d v="2023-02-28T00:00:00"/>
        <d v="2023-03-31T00:00:00"/>
        <d v="2023-04-30T00:00:00"/>
        <d v="2023-05-31T00:00:00"/>
        <d v="2023-06-30T00:00:00"/>
        <d v="2023-07-31T00:00:00"/>
        <d v="2023-08-31T00:00:00"/>
        <d v="2023-09-30T00:00:00"/>
        <d v="2023-10-31T00:00:00"/>
        <d v="2023-11-30T00:00:00"/>
        <d v="2023-12-31T00:00:00"/>
      </sharedItems>
      <fieldGroup par="6"/>
    </cacheField>
    <cacheField name="iva debito" numFmtId="43">
      <sharedItems containsString="0" containsBlank="1" containsNumber="1" minValue="-1139374.29" maxValue="-574722.35"/>
    </cacheField>
    <cacheField name="Iva credito" numFmtId="43">
      <sharedItems containsString="0" containsBlank="1" containsNumber="1" minValue="657871.43999999994" maxValue="1204210.1499999999"/>
    </cacheField>
    <cacheField name="credito/debito" numFmtId="43">
      <sharedItems containsSemiMixedTypes="0" containsString="0" containsNumber="1" minValue="-69958.479999999981" maxValue="352109.76"/>
    </cacheField>
    <cacheField name="Mesi (mese)" numFmtId="0" databaseField="0">
      <fieldGroup base="0">
        <rangePr groupBy="months" startDate="2022-12-01T00:00:00" endDate="2024-01-01T00:00:00"/>
        <groupItems count="14">
          <s v="&lt;01/12/2022"/>
          <s v="gen"/>
          <s v="feb"/>
          <s v="mar"/>
          <s v="apr"/>
          <s v="mag"/>
          <s v="giu"/>
          <s v="lug"/>
          <s v="ago"/>
          <s v="set"/>
          <s v="ott"/>
          <s v="nov"/>
          <s v="dic"/>
          <s v="&gt;01/01/2024"/>
        </groupItems>
      </fieldGroup>
    </cacheField>
    <cacheField name="Trimestri (mese)" numFmtId="0" databaseField="0">
      <fieldGroup base="0">
        <rangePr groupBy="quarters" startDate="2022-12-01T00:00:00" endDate="2024-01-01T00:00:00"/>
        <groupItems count="6">
          <s v="&lt;01/12/2022"/>
          <s v="Trim1"/>
          <s v="Trim2"/>
          <s v="Trim3"/>
          <s v="Trim4"/>
          <s v="&gt;01/01/2024"/>
        </groupItems>
      </fieldGroup>
    </cacheField>
    <cacheField name="Anni (mese)" numFmtId="0" databaseField="0">
      <fieldGroup base="0">
        <rangePr groupBy="years" startDate="2022-12-01T00:00:00" endDate="2024-01-01T00:00:00"/>
        <groupItems count="5">
          <s v="&lt;01/12/2022"/>
          <s v="2022"/>
          <s v="2023"/>
          <s v="2024"/>
          <s v="&gt;01/01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m/>
    <m/>
    <n v="351697.61"/>
  </r>
  <r>
    <x v="1"/>
    <n v="-726371.66"/>
    <n v="779444.31"/>
    <n v="53072.650000000023"/>
  </r>
  <r>
    <x v="2"/>
    <n v="-693747.23"/>
    <n v="670959.16"/>
    <n v="-22788.069999999949"/>
  </r>
  <r>
    <x v="3"/>
    <n v="-803465.83"/>
    <n v="791765.82"/>
    <n v="-11700.010000000009"/>
  </r>
  <r>
    <x v="4"/>
    <n v="-645214.56999999995"/>
    <n v="657871.43999999994"/>
    <n v="12656.869999999995"/>
  </r>
  <r>
    <x v="5"/>
    <n v="-793888.25"/>
    <n v="763590.71"/>
    <n v="-30297.540000000037"/>
  </r>
  <r>
    <x v="6"/>
    <n v="-1015580.99"/>
    <n v="945622.51"/>
    <n v="-69958.479999999981"/>
  </r>
  <r>
    <x v="7"/>
    <n v="-729396.73"/>
    <n v="1050834.8600000001"/>
    <n v="321438.13000000012"/>
  </r>
  <r>
    <x v="8"/>
    <n v="-675759.89"/>
    <n v="810036.82"/>
    <n v="134276.92999999993"/>
  </r>
  <r>
    <x v="9"/>
    <n v="-912505.35"/>
    <n v="1032216.9"/>
    <n v="119711.55000000005"/>
  </r>
  <r>
    <x v="10"/>
    <n v="-785774.74"/>
    <n v="986126.5"/>
    <n v="200351.76"/>
  </r>
  <r>
    <x v="11"/>
    <n v="-1139374.29"/>
    <n v="1204210.1499999999"/>
    <n v="64835.85999999987"/>
  </r>
  <r>
    <x v="12"/>
    <n v="-574722.35"/>
    <n v="926832.11"/>
    <n v="352109.7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42E992-6E65-4BAC-9829-F075FC5EB800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5">
  <location ref="C87:D101" firstHeaderRow="1" firstDataRow="1" firstDataCol="1"/>
  <pivotFields count="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dataField="1" numFmtId="43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mma di credito/debito" fld="3" baseField="0" baseItem="0"/>
  </dataFields>
  <formats count="1">
    <format dxfId="2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81F17C-D850-44E4-9D7F-1765F5331895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5">
  <location ref="C87:D101" firstHeaderRow="1" firstDataRow="1" firstDataCol="1"/>
  <pivotFields count="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dataField="1" numFmtId="43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mma di credito/debito" fld="3" baseField="0" baseItem="0"/>
  </dataFields>
  <formats count="1">
    <format dxfId="2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F2F39-3B0F-4A37-8568-3112B0ED19DC}">
  <sheetPr>
    <pageSetUpPr fitToPage="1"/>
  </sheetPr>
  <dimension ref="B1:S51"/>
  <sheetViews>
    <sheetView tabSelected="1" topLeftCell="C22" workbookViewId="0">
      <selection activeCell="J26" sqref="J26"/>
    </sheetView>
  </sheetViews>
  <sheetFormatPr defaultRowHeight="15" customHeight="1" x14ac:dyDescent="0.3"/>
  <cols>
    <col min="2" max="2" width="22.77734375" bestFit="1" customWidth="1"/>
    <col min="3" max="3" width="15.44140625" bestFit="1" customWidth="1"/>
    <col min="4" max="4" width="14.109375" bestFit="1" customWidth="1"/>
    <col min="8" max="8" width="15.44140625" bestFit="1" customWidth="1"/>
    <col min="9" max="9" width="14.109375" style="202" bestFit="1" customWidth="1"/>
    <col min="10" max="10" width="15.21875" customWidth="1"/>
    <col min="11" max="11" width="15.21875" style="202" customWidth="1"/>
    <col min="12" max="12" width="13.109375" style="94" bestFit="1" customWidth="1"/>
    <col min="13" max="13" width="16.33203125" style="94" customWidth="1"/>
    <col min="14" max="14" width="6.109375" style="94" customWidth="1"/>
    <col min="15" max="15" width="15.44140625" customWidth="1"/>
    <col min="16" max="16" width="17" customWidth="1"/>
    <col min="17" max="17" width="18.6640625" customWidth="1"/>
    <col min="18" max="18" width="13.109375" bestFit="1" customWidth="1"/>
  </cols>
  <sheetData>
    <row r="1" spans="2:19" ht="15" customHeight="1" x14ac:dyDescent="0.3">
      <c r="M1" s="94">
        <v>-1058461.3999999999</v>
      </c>
    </row>
    <row r="2" spans="2:19" ht="15" customHeight="1" thickBot="1" x14ac:dyDescent="0.35">
      <c r="G2" s="209" t="s">
        <v>261</v>
      </c>
      <c r="H2" s="209" t="s">
        <v>259</v>
      </c>
      <c r="I2" s="210" t="s">
        <v>260</v>
      </c>
      <c r="J2" s="209" t="s">
        <v>254</v>
      </c>
      <c r="K2" s="210" t="s">
        <v>255</v>
      </c>
      <c r="L2" s="211" t="s">
        <v>256</v>
      </c>
      <c r="M2" s="211" t="s">
        <v>257</v>
      </c>
      <c r="N2" s="278"/>
    </row>
    <row r="3" spans="2:19" ht="15" customHeight="1" x14ac:dyDescent="0.3">
      <c r="B3" s="256" t="s">
        <v>252</v>
      </c>
      <c r="C3" s="257"/>
      <c r="D3" s="258"/>
      <c r="G3" s="205">
        <v>45231</v>
      </c>
      <c r="H3" s="206">
        <f>+C4</f>
        <v>9061247.1400000006</v>
      </c>
      <c r="I3" s="207">
        <f>-D5</f>
        <v>-8428368.9199999999</v>
      </c>
      <c r="J3" s="206">
        <f>+C6</f>
        <v>1139374.2948</v>
      </c>
      <c r="K3" s="207">
        <f>-D7</f>
        <v>-1204210.15126</v>
      </c>
      <c r="L3" s="204">
        <f>+J3+K3</f>
        <v>-64835.856459999923</v>
      </c>
      <c r="M3" s="204">
        <f>+M1+L3</f>
        <v>-1123297.2564599998</v>
      </c>
      <c r="N3" s="279"/>
      <c r="P3" s="256" t="s">
        <v>274</v>
      </c>
      <c r="Q3" s="257"/>
      <c r="R3" s="258"/>
    </row>
    <row r="4" spans="2:19" ht="15" customHeight="1" x14ac:dyDescent="0.3">
      <c r="B4" s="167" t="s">
        <v>239</v>
      </c>
      <c r="C4" s="168">
        <f>+'lipe 11,23'!I58</f>
        <v>9061247.1400000006</v>
      </c>
      <c r="D4" s="194"/>
      <c r="G4" s="205">
        <v>45261</v>
      </c>
      <c r="H4" s="206">
        <f>+C14</f>
        <v>3679450.32</v>
      </c>
      <c r="I4" s="207">
        <f>-D15</f>
        <v>-7561651.9000000004</v>
      </c>
      <c r="J4" s="206">
        <f>+C16</f>
        <v>574722.353</v>
      </c>
      <c r="K4" s="207">
        <f>-D17</f>
        <v>-926832.10991999996</v>
      </c>
      <c r="L4" s="204">
        <f t="shared" ref="L4" si="0">+J4+K4</f>
        <v>-352109.75691999996</v>
      </c>
      <c r="M4" s="204">
        <f>+M3+L4-0.01</f>
        <v>-1475407.0233799999</v>
      </c>
      <c r="N4" s="279"/>
      <c r="O4" t="s">
        <v>258</v>
      </c>
      <c r="P4" s="167" t="s">
        <v>239</v>
      </c>
      <c r="Q4" s="168">
        <v>4419014.79</v>
      </c>
      <c r="R4" s="194"/>
    </row>
    <row r="5" spans="2:19" ht="15" customHeight="1" x14ac:dyDescent="0.3">
      <c r="B5" s="169" t="s">
        <v>240</v>
      </c>
      <c r="C5" s="170"/>
      <c r="D5" s="192">
        <v>8428368.9199999999</v>
      </c>
      <c r="P5" s="169" t="s">
        <v>240</v>
      </c>
      <c r="Q5" s="170"/>
      <c r="R5" s="192">
        <v>3144831.52</v>
      </c>
    </row>
    <row r="6" spans="2:19" ht="15" customHeight="1" x14ac:dyDescent="0.3">
      <c r="B6" s="167" t="s">
        <v>241</v>
      </c>
      <c r="C6" s="168">
        <f>+'lipe 11,23'!I60</f>
        <v>1139374.2948</v>
      </c>
      <c r="D6" s="194"/>
      <c r="G6" s="205">
        <v>45292</v>
      </c>
      <c r="H6" s="206">
        <f>+C24</f>
        <v>7286349.9200000009</v>
      </c>
      <c r="I6" s="207">
        <f>-D25</f>
        <v>-2406472.15</v>
      </c>
      <c r="J6" s="206">
        <f>+C26</f>
        <v>406452.11560000002</v>
      </c>
      <c r="K6" s="207">
        <f>-D27</f>
        <v>-187425.86938000002</v>
      </c>
      <c r="L6" s="204">
        <f t="shared" ref="L6:L22" si="1">+J6+K6</f>
        <v>219026.24622</v>
      </c>
      <c r="M6" s="204">
        <f>+M4+L6+0.01</f>
        <v>-1256380.7671599998</v>
      </c>
      <c r="N6" s="279"/>
      <c r="P6" s="167" t="s">
        <v>241</v>
      </c>
      <c r="Q6" s="168">
        <v>327376.09999999998</v>
      </c>
      <c r="R6" s="194"/>
    </row>
    <row r="7" spans="2:19" ht="15" customHeight="1" x14ac:dyDescent="0.3">
      <c r="B7" s="169" t="s">
        <v>242</v>
      </c>
      <c r="C7" s="170"/>
      <c r="D7" s="192">
        <v>1204210.15126</v>
      </c>
      <c r="G7" s="205">
        <v>45323</v>
      </c>
      <c r="H7" s="206">
        <f>+C34</f>
        <v>7184001.5200000005</v>
      </c>
      <c r="I7" s="207">
        <f>-D35</f>
        <v>-8224566.7599999998</v>
      </c>
      <c r="J7" s="206">
        <f>+C36</f>
        <v>221453.51800000007</v>
      </c>
      <c r="K7" s="207">
        <f>-D37</f>
        <v>-516544.76044000004</v>
      </c>
      <c r="L7" s="204">
        <f t="shared" si="1"/>
        <v>-295091.24243999994</v>
      </c>
      <c r="M7" s="204">
        <f t="shared" ref="M7:M22" si="2">+M6+L7</f>
        <v>-1551472.0095999998</v>
      </c>
      <c r="N7" s="279"/>
      <c r="P7" s="169" t="s">
        <v>242</v>
      </c>
      <c r="Q7" s="170"/>
      <c r="R7" s="192">
        <v>485992.5</v>
      </c>
    </row>
    <row r="8" spans="2:19" ht="15" customHeight="1" x14ac:dyDescent="0.3">
      <c r="B8" s="167" t="s">
        <v>243</v>
      </c>
      <c r="C8" s="166">
        <v>0</v>
      </c>
      <c r="D8" s="192">
        <v>64835.856459999923</v>
      </c>
      <c r="G8" s="205">
        <v>45352</v>
      </c>
      <c r="H8" s="206">
        <f>+C44</f>
        <v>11721582.510000002</v>
      </c>
      <c r="I8" s="207">
        <f>-D45</f>
        <v>-12459165.970000003</v>
      </c>
      <c r="J8" s="206">
        <f>+C46</f>
        <v>1655127.8606000002</v>
      </c>
      <c r="K8" s="207">
        <f>-D47</f>
        <v>-1446964.3758400001</v>
      </c>
      <c r="L8" s="204">
        <f t="shared" si="1"/>
        <v>208163.48476000014</v>
      </c>
      <c r="M8" s="204">
        <f t="shared" si="2"/>
        <v>-1343308.5248399996</v>
      </c>
      <c r="N8" s="279"/>
      <c r="O8" s="104" t="s">
        <v>262</v>
      </c>
      <c r="P8" s="167" t="s">
        <v>243</v>
      </c>
      <c r="Q8" s="166">
        <f>+IF((Q6-R7)&gt;1,Q6-R7,0)</f>
        <v>0</v>
      </c>
      <c r="R8" s="192">
        <f>+IF(Q8&gt;1,0,-Q6+R7)</f>
        <v>158616.40000000002</v>
      </c>
    </row>
    <row r="9" spans="2:19" ht="15" customHeight="1" x14ac:dyDescent="0.3">
      <c r="B9" s="181" t="s">
        <v>246</v>
      </c>
      <c r="C9" s="191"/>
      <c r="D9" s="195">
        <v>0</v>
      </c>
      <c r="G9" s="205">
        <v>45383</v>
      </c>
      <c r="H9" s="205"/>
      <c r="I9" s="208"/>
      <c r="J9" s="165">
        <v>63786.1</v>
      </c>
      <c r="K9" s="203">
        <v>80311.39</v>
      </c>
      <c r="L9" s="204">
        <f t="shared" si="1"/>
        <v>144097.49</v>
      </c>
      <c r="M9" s="204">
        <f t="shared" si="2"/>
        <v>-1199211.0348399996</v>
      </c>
      <c r="N9" s="279"/>
      <c r="P9" s="181" t="s">
        <v>246</v>
      </c>
      <c r="Q9" s="191"/>
      <c r="R9" s="195">
        <v>1123297.27</v>
      </c>
    </row>
    <row r="10" spans="2:19" ht="15" customHeight="1" x14ac:dyDescent="0.3">
      <c r="B10" s="181" t="s">
        <v>245</v>
      </c>
      <c r="C10" s="191"/>
      <c r="D10" s="195">
        <v>1058461.3999999999</v>
      </c>
      <c r="G10" s="205">
        <v>45413</v>
      </c>
      <c r="H10" s="205"/>
      <c r="I10" s="208"/>
      <c r="J10" s="165">
        <v>81895.55</v>
      </c>
      <c r="K10" s="203">
        <v>102356.68</v>
      </c>
      <c r="L10" s="204">
        <f t="shared" si="1"/>
        <v>184252.22999999998</v>
      </c>
      <c r="M10" s="204">
        <f t="shared" si="2"/>
        <v>-1014958.8048399996</v>
      </c>
      <c r="N10" s="279"/>
      <c r="P10" s="181" t="s">
        <v>245</v>
      </c>
      <c r="Q10" s="191"/>
      <c r="R10" s="195"/>
    </row>
    <row r="11" spans="2:19" ht="15" customHeight="1" thickBot="1" x14ac:dyDescent="0.35">
      <c r="B11" s="187" t="s">
        <v>247</v>
      </c>
      <c r="C11" s="188">
        <v>0</v>
      </c>
      <c r="D11" s="193">
        <v>1123297.2564600001</v>
      </c>
      <c r="G11" s="205">
        <v>45444</v>
      </c>
      <c r="H11" s="205"/>
      <c r="I11" s="208"/>
      <c r="J11" s="165">
        <v>62603.360000000001</v>
      </c>
      <c r="K11" s="203">
        <v>107279.91</v>
      </c>
      <c r="L11" s="204">
        <f t="shared" si="1"/>
        <v>169883.27000000002</v>
      </c>
      <c r="M11" s="204">
        <f t="shared" si="2"/>
        <v>-845075.53483999963</v>
      </c>
      <c r="N11" s="279"/>
      <c r="P11" s="187" t="s">
        <v>247</v>
      </c>
      <c r="Q11" s="188">
        <f>+IF((Q8-R10-R9)&gt;1,Q8-R10-R9,0)</f>
        <v>0</v>
      </c>
      <c r="R11" s="193">
        <f>+IF(Q11&gt;1,0,+R10+R9+R7-Q6)</f>
        <v>1281913.67</v>
      </c>
      <c r="S11" s="248" t="s">
        <v>276</v>
      </c>
    </row>
    <row r="12" spans="2:19" ht="15" customHeight="1" thickBot="1" x14ac:dyDescent="0.35">
      <c r="G12" s="205">
        <v>45474</v>
      </c>
      <c r="H12" s="205"/>
      <c r="I12" s="208"/>
      <c r="J12" s="165"/>
      <c r="K12" s="203"/>
      <c r="L12" s="204">
        <f t="shared" si="1"/>
        <v>0</v>
      </c>
      <c r="M12" s="204">
        <f t="shared" si="2"/>
        <v>-845075.53483999963</v>
      </c>
      <c r="N12" s="279"/>
    </row>
    <row r="13" spans="2:19" ht="15" customHeight="1" x14ac:dyDescent="0.3">
      <c r="B13" s="256" t="s">
        <v>251</v>
      </c>
      <c r="C13" s="257"/>
      <c r="D13" s="258"/>
      <c r="G13" s="205">
        <v>45505</v>
      </c>
      <c r="H13" s="205"/>
      <c r="I13" s="208"/>
      <c r="J13" s="165"/>
      <c r="K13" s="203"/>
      <c r="L13" s="204">
        <f t="shared" si="1"/>
        <v>0</v>
      </c>
      <c r="M13" s="204">
        <f t="shared" si="2"/>
        <v>-845075.53483999963</v>
      </c>
      <c r="N13" s="279"/>
      <c r="P13" s="256" t="s">
        <v>251</v>
      </c>
      <c r="Q13" s="257"/>
      <c r="R13" s="258"/>
    </row>
    <row r="14" spans="2:19" ht="15" customHeight="1" x14ac:dyDescent="0.3">
      <c r="B14" s="167" t="s">
        <v>239</v>
      </c>
      <c r="C14" s="168">
        <v>3679450.32</v>
      </c>
      <c r="D14" s="194"/>
      <c r="G14" s="205">
        <v>45536</v>
      </c>
      <c r="H14" s="205"/>
      <c r="I14" s="208"/>
      <c r="J14" s="165"/>
      <c r="K14" s="203"/>
      <c r="L14" s="204">
        <f t="shared" si="1"/>
        <v>0</v>
      </c>
      <c r="M14" s="204">
        <f t="shared" si="2"/>
        <v>-845075.53483999963</v>
      </c>
      <c r="N14" s="279"/>
      <c r="P14" s="167" t="s">
        <v>239</v>
      </c>
      <c r="Q14" s="168">
        <v>3679450.32</v>
      </c>
      <c r="R14" s="194"/>
    </row>
    <row r="15" spans="2:19" ht="15" customHeight="1" x14ac:dyDescent="0.3">
      <c r="B15" s="169" t="s">
        <v>240</v>
      </c>
      <c r="C15" s="170"/>
      <c r="D15" s="192">
        <f>+'lipe 12.23'!J69</f>
        <v>7561651.9000000004</v>
      </c>
      <c r="G15" s="205">
        <v>45566</v>
      </c>
      <c r="H15" s="205"/>
      <c r="I15" s="208"/>
      <c r="J15" s="165"/>
      <c r="K15" s="203"/>
      <c r="L15" s="204">
        <f t="shared" si="1"/>
        <v>0</v>
      </c>
      <c r="M15" s="204">
        <f t="shared" si="2"/>
        <v>-845075.53483999963</v>
      </c>
      <c r="N15" s="279"/>
      <c r="P15" s="169" t="s">
        <v>240</v>
      </c>
      <c r="Q15" s="170"/>
      <c r="R15" s="192">
        <v>6792807.4000000004</v>
      </c>
    </row>
    <row r="16" spans="2:19" ht="15" customHeight="1" x14ac:dyDescent="0.3">
      <c r="B16" s="167" t="s">
        <v>241</v>
      </c>
      <c r="C16" s="168">
        <v>574722.353</v>
      </c>
      <c r="D16" s="194"/>
      <c r="G16" s="205">
        <v>45597</v>
      </c>
      <c r="H16" s="205"/>
      <c r="I16" s="208"/>
      <c r="J16" s="165"/>
      <c r="K16" s="203"/>
      <c r="L16" s="204">
        <f t="shared" si="1"/>
        <v>0</v>
      </c>
      <c r="M16" s="204">
        <f t="shared" si="2"/>
        <v>-845075.53483999963</v>
      </c>
      <c r="N16" s="279"/>
      <c r="P16" s="167" t="s">
        <v>241</v>
      </c>
      <c r="Q16" s="168">
        <v>574722.353</v>
      </c>
      <c r="R16" s="194"/>
    </row>
    <row r="17" spans="2:19" ht="15" customHeight="1" x14ac:dyDescent="0.3">
      <c r="B17" s="169" t="s">
        <v>242</v>
      </c>
      <c r="C17" s="170"/>
      <c r="D17" s="192">
        <v>926832.10991999996</v>
      </c>
      <c r="G17" s="205">
        <v>45627</v>
      </c>
      <c r="H17" s="205"/>
      <c r="I17" s="208"/>
      <c r="J17" s="165"/>
      <c r="K17" s="203"/>
      <c r="L17" s="204">
        <f t="shared" si="1"/>
        <v>0</v>
      </c>
      <c r="M17" s="204">
        <f t="shared" si="2"/>
        <v>-845075.53483999963</v>
      </c>
      <c r="N17" s="279"/>
      <c r="P17" s="169" t="s">
        <v>242</v>
      </c>
      <c r="Q17" s="170"/>
      <c r="R17" s="192">
        <v>926832.10991999996</v>
      </c>
    </row>
    <row r="18" spans="2:19" ht="15" customHeight="1" x14ac:dyDescent="0.3">
      <c r="B18" s="167" t="s">
        <v>243</v>
      </c>
      <c r="C18" s="166">
        <v>0</v>
      </c>
      <c r="D18" s="192">
        <v>352109.75691999996</v>
      </c>
      <c r="G18" s="205">
        <v>45658</v>
      </c>
      <c r="H18" s="205"/>
      <c r="I18" s="208"/>
      <c r="J18" s="165"/>
      <c r="K18" s="203"/>
      <c r="L18" s="204">
        <f t="shared" si="1"/>
        <v>0</v>
      </c>
      <c r="M18" s="204">
        <f t="shared" si="2"/>
        <v>-845075.53483999963</v>
      </c>
      <c r="N18" s="279"/>
      <c r="P18" s="167" t="s">
        <v>243</v>
      </c>
      <c r="Q18" s="166">
        <v>0</v>
      </c>
      <c r="R18" s="192">
        <v>352109.75691999996</v>
      </c>
    </row>
    <row r="19" spans="2:19" ht="15" customHeight="1" x14ac:dyDescent="0.3">
      <c r="B19" s="181" t="s">
        <v>246</v>
      </c>
      <c r="C19" s="191"/>
      <c r="D19" s="195">
        <v>1123297.2664600001</v>
      </c>
      <c r="G19" s="205">
        <v>45689</v>
      </c>
      <c r="H19" s="205"/>
      <c r="I19" s="208"/>
      <c r="J19" s="165"/>
      <c r="K19" s="203"/>
      <c r="L19" s="204">
        <f t="shared" si="1"/>
        <v>0</v>
      </c>
      <c r="M19" s="204">
        <f t="shared" si="2"/>
        <v>-845075.53483999963</v>
      </c>
      <c r="N19" s="279"/>
      <c r="P19" s="181" t="s">
        <v>246</v>
      </c>
      <c r="Q19" s="191"/>
      <c r="R19" s="195">
        <v>1123297.2664600001</v>
      </c>
    </row>
    <row r="20" spans="2:19" ht="15" customHeight="1" x14ac:dyDescent="0.3">
      <c r="B20" s="181" t="s">
        <v>245</v>
      </c>
      <c r="C20" s="191"/>
      <c r="D20" s="195">
        <v>0</v>
      </c>
      <c r="G20" s="205">
        <v>45717</v>
      </c>
      <c r="H20" s="205"/>
      <c r="I20" s="208"/>
      <c r="J20" s="165"/>
      <c r="K20" s="203"/>
      <c r="L20" s="204">
        <f t="shared" si="1"/>
        <v>0</v>
      </c>
      <c r="M20" s="204">
        <f t="shared" si="2"/>
        <v>-845075.53483999963</v>
      </c>
      <c r="N20" s="279"/>
      <c r="P20" s="181" t="s">
        <v>245</v>
      </c>
      <c r="Q20" s="191"/>
      <c r="R20" s="195">
        <v>0</v>
      </c>
    </row>
    <row r="21" spans="2:19" ht="15" customHeight="1" thickBot="1" x14ac:dyDescent="0.35">
      <c r="B21" s="187" t="s">
        <v>247</v>
      </c>
      <c r="C21" s="188">
        <v>0</v>
      </c>
      <c r="D21" s="193">
        <v>1475407.0233800001</v>
      </c>
      <c r="G21" s="205">
        <v>45748</v>
      </c>
      <c r="H21" s="205"/>
      <c r="I21" s="208"/>
      <c r="J21" s="165"/>
      <c r="K21" s="203"/>
      <c r="L21" s="204">
        <f t="shared" si="1"/>
        <v>0</v>
      </c>
      <c r="M21" s="204">
        <f t="shared" si="2"/>
        <v>-845075.53483999963</v>
      </c>
      <c r="N21" s="279"/>
      <c r="P21" s="187" t="s">
        <v>247</v>
      </c>
      <c r="Q21" s="188">
        <v>0</v>
      </c>
      <c r="R21" s="193">
        <v>1475407.0233800001</v>
      </c>
      <c r="S21" s="248" t="s">
        <v>275</v>
      </c>
    </row>
    <row r="22" spans="2:19" ht="15" customHeight="1" thickBot="1" x14ac:dyDescent="0.35">
      <c r="G22" s="205">
        <v>45778</v>
      </c>
      <c r="H22" s="205"/>
      <c r="I22" s="208"/>
      <c r="J22" s="165"/>
      <c r="K22" s="203"/>
      <c r="L22" s="204">
        <f t="shared" si="1"/>
        <v>0</v>
      </c>
      <c r="M22" s="204">
        <f t="shared" si="2"/>
        <v>-845075.53483999963</v>
      </c>
      <c r="N22" s="279"/>
    </row>
    <row r="23" spans="2:19" ht="15" customHeight="1" x14ac:dyDescent="0.3">
      <c r="B23" s="256" t="s">
        <v>244</v>
      </c>
      <c r="C23" s="257"/>
      <c r="D23" s="258"/>
      <c r="Q23" s="277" t="s">
        <v>288</v>
      </c>
      <c r="R23" s="98">
        <f>+R11-R21</f>
        <v>-193493.35338000022</v>
      </c>
    </row>
    <row r="24" spans="2:19" ht="15" customHeight="1" x14ac:dyDescent="0.3">
      <c r="B24" s="177" t="s">
        <v>239</v>
      </c>
      <c r="C24" s="178">
        <v>7286349.9200000009</v>
      </c>
      <c r="D24" s="179"/>
      <c r="Q24" s="146">
        <v>-1475407</v>
      </c>
    </row>
    <row r="25" spans="2:19" ht="15" customHeight="1" x14ac:dyDescent="0.3">
      <c r="B25" s="181" t="s">
        <v>240</v>
      </c>
      <c r="C25" s="182"/>
      <c r="D25" s="196">
        <f>+'lipe 01.24 '!K69</f>
        <v>2406472.15</v>
      </c>
      <c r="G25" s="276" t="s">
        <v>282</v>
      </c>
      <c r="H25" s="276"/>
      <c r="I25" s="276"/>
      <c r="J25" s="276"/>
      <c r="K25" s="276"/>
      <c r="L25" s="276"/>
      <c r="N25" s="288" t="s">
        <v>266</v>
      </c>
      <c r="O25" s="287" t="s">
        <v>287</v>
      </c>
      <c r="P25" s="287" t="s">
        <v>286</v>
      </c>
    </row>
    <row r="26" spans="2:19" ht="15" customHeight="1" x14ac:dyDescent="0.3">
      <c r="B26" s="177" t="s">
        <v>241</v>
      </c>
      <c r="C26" s="178">
        <v>406452.11560000002</v>
      </c>
      <c r="D26" s="197"/>
      <c r="G26" s="274" t="s">
        <v>266</v>
      </c>
      <c r="H26" s="273" t="s">
        <v>267</v>
      </c>
      <c r="I26" s="272" t="s">
        <v>268</v>
      </c>
      <c r="J26" s="271" t="s">
        <v>31</v>
      </c>
      <c r="K26" s="270" t="s">
        <v>41</v>
      </c>
      <c r="L26" s="282" t="s">
        <v>265</v>
      </c>
      <c r="M26" s="285" t="s">
        <v>289</v>
      </c>
      <c r="N26" s="289"/>
      <c r="O26" s="287" t="s">
        <v>284</v>
      </c>
      <c r="P26" s="287" t="s">
        <v>285</v>
      </c>
      <c r="Q26" s="291" t="s">
        <v>290</v>
      </c>
    </row>
    <row r="27" spans="2:19" ht="15" customHeight="1" x14ac:dyDescent="0.3">
      <c r="B27" s="181" t="s">
        <v>242</v>
      </c>
      <c r="C27" s="182"/>
      <c r="D27" s="196">
        <v>187425.86938000002</v>
      </c>
      <c r="G27" s="268">
        <v>45292</v>
      </c>
      <c r="H27" s="267"/>
      <c r="I27" s="266"/>
      <c r="J27" s="267">
        <f>+J6</f>
        <v>406452.11560000002</v>
      </c>
      <c r="K27" s="266">
        <f>+K6</f>
        <v>-187425.86938000002</v>
      </c>
      <c r="L27" s="281">
        <f>+J27+K27</f>
        <v>219026.24622</v>
      </c>
      <c r="M27" s="284" t="s">
        <v>283</v>
      </c>
      <c r="N27" s="290">
        <v>1</v>
      </c>
      <c r="O27" s="204">
        <f>-L27</f>
        <v>-219026.24622</v>
      </c>
      <c r="P27" s="204"/>
      <c r="Q27" s="206">
        <f>+Q24-O27-P27</f>
        <v>-1256380.7537799999</v>
      </c>
    </row>
    <row r="28" spans="2:19" ht="15" customHeight="1" thickBot="1" x14ac:dyDescent="0.35">
      <c r="B28" s="184" t="s">
        <v>243</v>
      </c>
      <c r="C28" s="185">
        <v>219026.24622</v>
      </c>
      <c r="D28" s="198">
        <v>0</v>
      </c>
      <c r="G28" s="268">
        <v>45323</v>
      </c>
      <c r="H28" s="267"/>
      <c r="I28" s="266"/>
      <c r="J28" s="267">
        <f t="shared" ref="J28:K38" si="3">+J7</f>
        <v>221453.51800000007</v>
      </c>
      <c r="K28" s="266">
        <f t="shared" si="3"/>
        <v>-516544.76044000004</v>
      </c>
      <c r="L28" s="283">
        <f t="shared" ref="L28:L38" si="4">+J28+K28</f>
        <v>-295091.24243999994</v>
      </c>
      <c r="M28" s="286">
        <f>+IF(L28&lt;&gt;0,+L28,0)</f>
        <v>-295091.24243999994</v>
      </c>
      <c r="N28" s="290">
        <v>2</v>
      </c>
      <c r="O28" s="204"/>
      <c r="P28" s="204"/>
      <c r="Q28" s="206">
        <f>+Q27-O28-P28</f>
        <v>-1256380.7537799999</v>
      </c>
    </row>
    <row r="29" spans="2:19" ht="15" customHeight="1" x14ac:dyDescent="0.3">
      <c r="B29" s="186" t="s">
        <v>246</v>
      </c>
      <c r="C29" s="172"/>
      <c r="D29" s="192">
        <v>0</v>
      </c>
      <c r="G29" s="268">
        <v>45352</v>
      </c>
      <c r="H29" s="267"/>
      <c r="I29" s="266"/>
      <c r="J29" s="267">
        <f t="shared" si="3"/>
        <v>1655127.8606000002</v>
      </c>
      <c r="K29" s="266">
        <f t="shared" si="3"/>
        <v>-1446964.3758400001</v>
      </c>
      <c r="L29" s="215">
        <f t="shared" si="4"/>
        <v>208163.48476000014</v>
      </c>
      <c r="M29" s="286">
        <f>+IF(L29&lt;&gt;0,+L29+M28,0)</f>
        <v>-86927.757679999806</v>
      </c>
      <c r="N29" s="290">
        <v>3</v>
      </c>
      <c r="O29" s="204"/>
      <c r="P29" s="204"/>
      <c r="Q29" s="206">
        <f t="shared" ref="Q29:Q38" si="5">+Q28-O29-P29</f>
        <v>-1256380.7537799999</v>
      </c>
    </row>
    <row r="30" spans="2:19" ht="15" customHeight="1" x14ac:dyDescent="0.3">
      <c r="B30" s="186" t="s">
        <v>245</v>
      </c>
      <c r="C30" s="172"/>
      <c r="D30" s="196">
        <v>1475407.0233800001</v>
      </c>
      <c r="G30" s="268">
        <v>45383</v>
      </c>
      <c r="H30" s="267"/>
      <c r="I30" s="266"/>
      <c r="J30" s="267">
        <f t="shared" si="3"/>
        <v>63786.1</v>
      </c>
      <c r="K30" s="266">
        <f>-K9</f>
        <v>-80311.39</v>
      </c>
      <c r="L30" s="215">
        <f t="shared" si="4"/>
        <v>-16525.29</v>
      </c>
      <c r="M30" s="286">
        <f t="shared" ref="M30:M38" si="6">+IF(L30&lt;&gt;0,+L30+M29,0)</f>
        <v>-103453.04767999981</v>
      </c>
      <c r="N30" s="290">
        <v>4</v>
      </c>
      <c r="O30" s="204"/>
      <c r="P30" s="204"/>
      <c r="Q30" s="206">
        <f t="shared" si="5"/>
        <v>-1256380.7537799999</v>
      </c>
    </row>
    <row r="31" spans="2:19" ht="15" customHeight="1" thickBot="1" x14ac:dyDescent="0.35">
      <c r="B31" s="187" t="s">
        <v>247</v>
      </c>
      <c r="C31" s="188">
        <v>0</v>
      </c>
      <c r="D31" s="189">
        <v>1256380.76716</v>
      </c>
      <c r="G31" s="268">
        <v>45413</v>
      </c>
      <c r="H31" s="267"/>
      <c r="I31" s="266"/>
      <c r="J31" s="267">
        <f t="shared" si="3"/>
        <v>81895.55</v>
      </c>
      <c r="K31" s="266">
        <f t="shared" ref="K31:K38" si="7">-K10</f>
        <v>-102356.68</v>
      </c>
      <c r="L31" s="215">
        <f t="shared" si="4"/>
        <v>-20461.12999999999</v>
      </c>
      <c r="M31" s="286">
        <f t="shared" si="6"/>
        <v>-123914.1776799998</v>
      </c>
      <c r="N31" s="290">
        <v>5</v>
      </c>
      <c r="O31" s="204"/>
      <c r="P31" s="204"/>
      <c r="Q31" s="206">
        <f t="shared" si="5"/>
        <v>-1256380.7537799999</v>
      </c>
    </row>
    <row r="32" spans="2:19" ht="15" customHeight="1" thickBot="1" x14ac:dyDescent="0.35">
      <c r="G32" s="268">
        <v>45444</v>
      </c>
      <c r="H32" s="267"/>
      <c r="I32" s="266"/>
      <c r="J32" s="267">
        <f t="shared" si="3"/>
        <v>62603.360000000001</v>
      </c>
      <c r="K32" s="266">
        <f t="shared" si="7"/>
        <v>-107279.91</v>
      </c>
      <c r="L32" s="215">
        <f t="shared" si="4"/>
        <v>-44676.55</v>
      </c>
      <c r="M32" s="286">
        <f t="shared" si="6"/>
        <v>-168590.72767999981</v>
      </c>
      <c r="N32" s="290">
        <v>6</v>
      </c>
      <c r="O32" s="204"/>
      <c r="P32" s="204"/>
      <c r="Q32" s="206">
        <f t="shared" si="5"/>
        <v>-1256380.7537799999</v>
      </c>
    </row>
    <row r="33" spans="2:17" ht="15" customHeight="1" x14ac:dyDescent="0.3">
      <c r="B33" s="256" t="s">
        <v>250</v>
      </c>
      <c r="C33" s="257"/>
      <c r="D33" s="258"/>
      <c r="G33" s="268">
        <v>45474</v>
      </c>
      <c r="H33" s="267"/>
      <c r="I33" s="266"/>
      <c r="J33" s="267">
        <f t="shared" si="3"/>
        <v>0</v>
      </c>
      <c r="K33" s="266">
        <f t="shared" si="7"/>
        <v>0</v>
      </c>
      <c r="L33" s="215">
        <f t="shared" si="4"/>
        <v>0</v>
      </c>
      <c r="M33" s="286">
        <f t="shared" si="6"/>
        <v>0</v>
      </c>
      <c r="N33" s="290">
        <v>7</v>
      </c>
      <c r="O33" s="204"/>
      <c r="P33" s="204">
        <f>+'VIMERCATI 2024 LIQ.PERIODICHE'!S30</f>
        <v>-549192.88</v>
      </c>
      <c r="Q33" s="206">
        <f t="shared" si="5"/>
        <v>-707187.87377999991</v>
      </c>
    </row>
    <row r="34" spans="2:17" ht="15" customHeight="1" x14ac:dyDescent="0.3">
      <c r="B34" s="167" t="s">
        <v>239</v>
      </c>
      <c r="C34" s="168">
        <v>7184001.5200000005</v>
      </c>
      <c r="D34" s="194"/>
      <c r="G34" s="268">
        <v>45505</v>
      </c>
      <c r="H34" s="267"/>
      <c r="I34" s="266"/>
      <c r="J34" s="267">
        <f t="shared" si="3"/>
        <v>0</v>
      </c>
      <c r="K34" s="266">
        <f t="shared" si="7"/>
        <v>0</v>
      </c>
      <c r="L34" s="215">
        <f t="shared" si="4"/>
        <v>0</v>
      </c>
      <c r="M34" s="204">
        <f t="shared" si="6"/>
        <v>0</v>
      </c>
      <c r="N34" s="290">
        <v>8</v>
      </c>
      <c r="O34" s="204"/>
      <c r="P34" s="204"/>
      <c r="Q34" s="206">
        <f t="shared" si="5"/>
        <v>-707187.87377999991</v>
      </c>
    </row>
    <row r="35" spans="2:17" ht="15" customHeight="1" x14ac:dyDescent="0.3">
      <c r="B35" s="169" t="s">
        <v>240</v>
      </c>
      <c r="C35" s="170"/>
      <c r="D35" s="192">
        <f>+'lipe 02.24'!K71</f>
        <v>8224566.7599999998</v>
      </c>
      <c r="G35" s="268">
        <v>45536</v>
      </c>
      <c r="H35" s="267"/>
      <c r="I35" s="266"/>
      <c r="J35" s="267">
        <f t="shared" si="3"/>
        <v>0</v>
      </c>
      <c r="K35" s="266">
        <f t="shared" si="7"/>
        <v>0</v>
      </c>
      <c r="L35" s="215">
        <f t="shared" si="4"/>
        <v>0</v>
      </c>
      <c r="M35" s="204">
        <f t="shared" si="6"/>
        <v>0</v>
      </c>
      <c r="N35" s="290">
        <v>9</v>
      </c>
      <c r="O35" s="204"/>
      <c r="P35" s="204"/>
      <c r="Q35" s="206">
        <f t="shared" si="5"/>
        <v>-707187.87377999991</v>
      </c>
    </row>
    <row r="36" spans="2:17" ht="15" customHeight="1" x14ac:dyDescent="0.3">
      <c r="B36" s="167" t="s">
        <v>241</v>
      </c>
      <c r="C36" s="168">
        <v>221453.51800000007</v>
      </c>
      <c r="D36" s="194"/>
      <c r="G36" s="268">
        <v>45566</v>
      </c>
      <c r="H36" s="267"/>
      <c r="I36" s="266"/>
      <c r="J36" s="267">
        <f t="shared" si="3"/>
        <v>0</v>
      </c>
      <c r="K36" s="266">
        <f t="shared" si="7"/>
        <v>0</v>
      </c>
      <c r="L36" s="215">
        <f t="shared" si="4"/>
        <v>0</v>
      </c>
      <c r="M36" s="204">
        <f t="shared" si="6"/>
        <v>0</v>
      </c>
      <c r="N36" s="290">
        <v>10</v>
      </c>
      <c r="O36" s="204"/>
      <c r="P36" s="204"/>
      <c r="Q36" s="206">
        <f t="shared" si="5"/>
        <v>-707187.87377999991</v>
      </c>
    </row>
    <row r="37" spans="2:17" ht="15" customHeight="1" x14ac:dyDescent="0.3">
      <c r="B37" s="169" t="s">
        <v>242</v>
      </c>
      <c r="C37" s="170"/>
      <c r="D37" s="192">
        <v>516544.76044000004</v>
      </c>
      <c r="G37" s="268">
        <v>45597</v>
      </c>
      <c r="H37" s="267"/>
      <c r="I37" s="266"/>
      <c r="J37" s="267">
        <f t="shared" si="3"/>
        <v>0</v>
      </c>
      <c r="K37" s="266">
        <f t="shared" si="7"/>
        <v>0</v>
      </c>
      <c r="L37" s="215">
        <f t="shared" si="4"/>
        <v>0</v>
      </c>
      <c r="M37" s="204">
        <f t="shared" si="6"/>
        <v>0</v>
      </c>
      <c r="N37" s="290">
        <v>11</v>
      </c>
      <c r="O37" s="204"/>
      <c r="P37" s="204"/>
      <c r="Q37" s="206">
        <f t="shared" si="5"/>
        <v>-707187.87377999991</v>
      </c>
    </row>
    <row r="38" spans="2:17" ht="15" customHeight="1" x14ac:dyDescent="0.3">
      <c r="B38" s="167" t="s">
        <v>243</v>
      </c>
      <c r="C38" s="166">
        <v>0</v>
      </c>
      <c r="D38" s="192">
        <v>295091.24243999994</v>
      </c>
      <c r="G38" s="268">
        <v>45627</v>
      </c>
      <c r="H38" s="267"/>
      <c r="I38" s="266"/>
      <c r="J38" s="267">
        <f t="shared" si="3"/>
        <v>0</v>
      </c>
      <c r="K38" s="266">
        <f t="shared" si="7"/>
        <v>0</v>
      </c>
      <c r="L38" s="215">
        <f t="shared" si="4"/>
        <v>0</v>
      </c>
      <c r="M38" s="204">
        <f t="shared" si="6"/>
        <v>0</v>
      </c>
      <c r="N38" s="290">
        <v>12</v>
      </c>
      <c r="O38" s="204"/>
      <c r="P38" s="204"/>
      <c r="Q38" s="206">
        <f t="shared" si="5"/>
        <v>-707187.87377999991</v>
      </c>
    </row>
    <row r="39" spans="2:17" ht="15" customHeight="1" thickBot="1" x14ac:dyDescent="0.35">
      <c r="B39" s="181" t="s">
        <v>246</v>
      </c>
      <c r="C39" s="191"/>
      <c r="D39" s="195">
        <v>1256380.76716</v>
      </c>
      <c r="G39" s="265"/>
      <c r="H39" s="60">
        <f>SUM(H27:H38)</f>
        <v>0</v>
      </c>
      <c r="I39" s="264">
        <f t="shared" ref="I39:K39" si="8">SUM(I27:I38)</f>
        <v>0</v>
      </c>
      <c r="J39" s="60">
        <f t="shared" si="8"/>
        <v>2491318.5042000003</v>
      </c>
      <c r="K39" s="264">
        <f t="shared" si="8"/>
        <v>-2440882.9856600007</v>
      </c>
      <c r="L39" s="263">
        <f>SUM(L27:L38)</f>
        <v>50435.518540000194</v>
      </c>
      <c r="N39" s="280"/>
    </row>
    <row r="40" spans="2:17" ht="15" customHeight="1" thickTop="1" x14ac:dyDescent="0.3">
      <c r="B40" s="181" t="s">
        <v>245</v>
      </c>
      <c r="C40" s="191"/>
      <c r="D40" s="195">
        <v>0</v>
      </c>
      <c r="G40" s="10"/>
      <c r="H40" s="10"/>
      <c r="I40" s="10"/>
      <c r="J40" s="10"/>
      <c r="K40" s="10"/>
    </row>
    <row r="41" spans="2:17" ht="15" customHeight="1" thickBot="1" x14ac:dyDescent="0.35">
      <c r="B41" s="187" t="s">
        <v>247</v>
      </c>
      <c r="C41" s="188">
        <v>0</v>
      </c>
      <c r="D41" s="193">
        <v>1551472.0096</v>
      </c>
      <c r="G41" s="1"/>
      <c r="H41" s="56">
        <v>0</v>
      </c>
      <c r="I41" s="56"/>
      <c r="J41" s="1"/>
      <c r="K41" s="1"/>
      <c r="L41" s="263">
        <v>-1475407.02</v>
      </c>
    </row>
    <row r="42" spans="2:17" ht="15" customHeight="1" thickBot="1" x14ac:dyDescent="0.35">
      <c r="L42" s="10">
        <f>+L27</f>
        <v>219026.24622</v>
      </c>
    </row>
    <row r="43" spans="2:17" ht="15" customHeight="1" x14ac:dyDescent="0.3">
      <c r="B43" s="256" t="s">
        <v>253</v>
      </c>
      <c r="C43" s="257"/>
      <c r="D43" s="258"/>
    </row>
    <row r="44" spans="2:17" ht="15" customHeight="1" x14ac:dyDescent="0.3">
      <c r="B44" s="167" t="s">
        <v>239</v>
      </c>
      <c r="C44" s="168">
        <v>11721582.510000002</v>
      </c>
      <c r="D44" s="194"/>
    </row>
    <row r="45" spans="2:17" ht="15" customHeight="1" x14ac:dyDescent="0.3">
      <c r="B45" s="169" t="s">
        <v>240</v>
      </c>
      <c r="C45" s="170"/>
      <c r="D45" s="192">
        <f>+'lipe 03.24'!K72</f>
        <v>12459165.970000003</v>
      </c>
    </row>
    <row r="46" spans="2:17" ht="15" customHeight="1" x14ac:dyDescent="0.3">
      <c r="B46" s="167" t="s">
        <v>241</v>
      </c>
      <c r="C46" s="168">
        <v>1655127.8606000002</v>
      </c>
      <c r="D46" s="194"/>
    </row>
    <row r="47" spans="2:17" ht="15" customHeight="1" x14ac:dyDescent="0.3">
      <c r="B47" s="169" t="s">
        <v>242</v>
      </c>
      <c r="C47" s="170"/>
      <c r="D47" s="192">
        <v>1446964.3758400001</v>
      </c>
    </row>
    <row r="48" spans="2:17" ht="15" customHeight="1" x14ac:dyDescent="0.3">
      <c r="B48" s="167" t="s">
        <v>243</v>
      </c>
      <c r="C48" s="166">
        <v>208163.48476000014</v>
      </c>
      <c r="D48" s="192">
        <v>0</v>
      </c>
    </row>
    <row r="49" spans="2:4" ht="15" customHeight="1" x14ac:dyDescent="0.3">
      <c r="B49" s="181" t="s">
        <v>246</v>
      </c>
      <c r="C49" s="191"/>
      <c r="D49" s="195">
        <v>1551472.0096</v>
      </c>
    </row>
    <row r="50" spans="2:4" ht="15" customHeight="1" x14ac:dyDescent="0.3">
      <c r="B50" s="181" t="s">
        <v>245</v>
      </c>
      <c r="C50" s="191"/>
      <c r="D50" s="195">
        <v>0</v>
      </c>
    </row>
    <row r="51" spans="2:4" ht="15" customHeight="1" thickBot="1" x14ac:dyDescent="0.35">
      <c r="B51" s="187" t="s">
        <v>247</v>
      </c>
      <c r="C51" s="188">
        <v>0</v>
      </c>
      <c r="D51" s="193">
        <v>1343308.5348400001</v>
      </c>
    </row>
  </sheetData>
  <mergeCells count="9">
    <mergeCell ref="B43:D43"/>
    <mergeCell ref="P13:R13"/>
    <mergeCell ref="P3:R3"/>
    <mergeCell ref="B3:D3"/>
    <mergeCell ref="B13:D13"/>
    <mergeCell ref="B23:D23"/>
    <mergeCell ref="B33:D33"/>
    <mergeCell ref="G25:L25"/>
    <mergeCell ref="N25:N26"/>
  </mergeCells>
  <conditionalFormatting sqref="L1:N24 M25:N25 L42:N42 L44:N1048576 M43:N43 L41 M26 M27:N27 M39:N41 N28:N38">
    <cfRule type="cellIs" dxfId="6" priority="4" operator="lessThan">
      <formula>0</formula>
    </cfRule>
  </conditionalFormatting>
  <conditionalFormatting sqref="L27:L38">
    <cfRule type="cellIs" dxfId="5" priority="2" operator="lessThan">
      <formula>0</formula>
    </cfRule>
    <cfRule type="cellIs" dxfId="4" priority="3" operator="greaterThan">
      <formula>0</formula>
    </cfRule>
  </conditionalFormatting>
  <conditionalFormatting sqref="O27:P38">
    <cfRule type="cellIs" dxfId="0" priority="1" operator="lessThan">
      <formula>0</formula>
    </cfRule>
  </conditionalFormatting>
  <pageMargins left="0.70866141732283472" right="0.70866141732283472" top="0.47244094488188981" bottom="0.31496062992125984" header="0.31496062992125984" footer="0.23622047244094491"/>
  <pageSetup paperSize="9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2052" r:id="rId4">
          <objectPr defaultSize="0" r:id="rId5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20</xdr:col>
                <xdr:colOff>289560</xdr:colOff>
                <xdr:row>45</xdr:row>
                <xdr:rowOff>91440</xdr:rowOff>
              </to>
            </anchor>
          </objectPr>
        </oleObject>
      </mc:Choice>
      <mc:Fallback>
        <oleObject progId="Word.Document.12" shapeId="205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36F6-8D82-4FB8-96EC-558F31628376}">
  <sheetPr>
    <pageSetUpPr fitToPage="1"/>
  </sheetPr>
  <dimension ref="A2:W118"/>
  <sheetViews>
    <sheetView topLeftCell="H17" workbookViewId="0">
      <selection activeCell="R37" sqref="R37:W53"/>
    </sheetView>
  </sheetViews>
  <sheetFormatPr defaultColWidth="8.88671875" defaultRowHeight="13.2" x14ac:dyDescent="0.25"/>
  <cols>
    <col min="1" max="1" width="8.88671875" style="1"/>
    <col min="2" max="2" width="23.5546875" style="1" bestFit="1" customWidth="1"/>
    <col min="3" max="3" width="17.21875" style="1" bestFit="1" customWidth="1"/>
    <col min="4" max="4" width="22.21875" style="1" bestFit="1" customWidth="1"/>
    <col min="5" max="5" width="18.77734375" style="1" bestFit="1" customWidth="1"/>
    <col min="6" max="6" width="15.21875" style="1" customWidth="1"/>
    <col min="7" max="7" width="14.5546875" style="1" customWidth="1"/>
    <col min="8" max="8" width="15.88671875" style="1" bestFit="1" customWidth="1"/>
    <col min="9" max="9" width="14.109375" style="1" bestFit="1" customWidth="1"/>
    <col min="10" max="14" width="13.109375" style="1" bestFit="1" customWidth="1"/>
    <col min="15" max="15" width="16.44140625" style="1" customWidth="1"/>
    <col min="16" max="16" width="15" style="1" customWidth="1"/>
    <col min="17" max="17" width="15.109375" style="1" bestFit="1" customWidth="1"/>
    <col min="18" max="18" width="30.44140625" style="1" customWidth="1"/>
    <col min="19" max="19" width="16.5546875" style="1" bestFit="1" customWidth="1"/>
    <col min="20" max="20" width="15.109375" style="1" bestFit="1" customWidth="1"/>
    <col min="21" max="16384" width="8.88671875" style="1"/>
  </cols>
  <sheetData>
    <row r="2" spans="1:18" x14ac:dyDescent="0.25">
      <c r="C2" s="250" t="s">
        <v>277</v>
      </c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8" ht="13.8" thickBot="1" x14ac:dyDescent="0.3"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18" ht="14.4" thickTop="1" thickBot="1" x14ac:dyDescent="0.3">
      <c r="C4" s="2">
        <v>1</v>
      </c>
      <c r="D4" s="2">
        <v>2</v>
      </c>
      <c r="E4" s="2">
        <v>3</v>
      </c>
      <c r="F4" s="3">
        <v>4</v>
      </c>
      <c r="G4" s="3">
        <v>5</v>
      </c>
      <c r="H4" s="3">
        <v>6</v>
      </c>
      <c r="I4" s="4">
        <v>7</v>
      </c>
      <c r="J4" s="4">
        <v>8</v>
      </c>
      <c r="K4" s="4">
        <v>9</v>
      </c>
      <c r="L4" s="5">
        <v>10</v>
      </c>
      <c r="M4" s="5">
        <v>11</v>
      </c>
      <c r="N4" s="5">
        <v>12</v>
      </c>
      <c r="Q4" s="6" t="s">
        <v>0</v>
      </c>
      <c r="R4" s="6" t="s">
        <v>1</v>
      </c>
    </row>
    <row r="5" spans="1:18" ht="13.8" thickTop="1" x14ac:dyDescent="0.25">
      <c r="A5" s="1" t="s">
        <v>2</v>
      </c>
      <c r="B5" s="1" t="s">
        <v>3</v>
      </c>
      <c r="C5" s="7"/>
      <c r="D5" s="8"/>
      <c r="E5" s="9"/>
      <c r="F5" s="7"/>
      <c r="G5" s="8"/>
      <c r="H5" s="9"/>
      <c r="I5" s="7"/>
      <c r="J5" s="8"/>
      <c r="K5" s="10"/>
      <c r="L5" s="7"/>
      <c r="M5" s="8"/>
      <c r="N5" s="10"/>
      <c r="O5" s="7">
        <f>+Q5+R5</f>
        <v>0</v>
      </c>
      <c r="Q5" s="7">
        <f>+SUM(C5:H5)</f>
        <v>0</v>
      </c>
      <c r="R5" s="7">
        <f>SUM(I5:N5)</f>
        <v>0</v>
      </c>
    </row>
    <row r="6" spans="1:18" x14ac:dyDescent="0.25">
      <c r="A6" s="1" t="s">
        <v>4</v>
      </c>
      <c r="B6" s="1" t="s">
        <v>5</v>
      </c>
      <c r="C6" s="7"/>
      <c r="D6" s="11"/>
      <c r="E6" s="10"/>
      <c r="F6" s="7"/>
      <c r="G6" s="11"/>
      <c r="H6" s="10"/>
      <c r="I6" s="7"/>
      <c r="J6" s="11"/>
      <c r="K6" s="10"/>
      <c r="L6" s="7"/>
      <c r="M6" s="11"/>
      <c r="N6" s="10"/>
      <c r="O6" s="7">
        <f>+Q6+R6</f>
        <v>0</v>
      </c>
      <c r="Q6" s="7">
        <f>+SUM(C6:H6)</f>
        <v>0</v>
      </c>
      <c r="R6" s="7">
        <f>SUM(I6:N6)</f>
        <v>0</v>
      </c>
    </row>
    <row r="7" spans="1:18" x14ac:dyDescent="0.25">
      <c r="A7" s="12" t="s">
        <v>6</v>
      </c>
      <c r="B7" s="12" t="s">
        <v>7</v>
      </c>
      <c r="C7" s="13"/>
      <c r="D7" s="14"/>
      <c r="E7" s="15"/>
      <c r="F7" s="13"/>
      <c r="G7" s="14"/>
      <c r="H7" s="15"/>
      <c r="I7" s="13"/>
      <c r="J7" s="14"/>
      <c r="K7" s="15"/>
      <c r="L7" s="13"/>
      <c r="M7" s="14"/>
      <c r="N7" s="15"/>
      <c r="O7" s="13">
        <f>+Q7+R7</f>
        <v>0</v>
      </c>
      <c r="Q7" s="13">
        <f>+SUM(C7:H7)</f>
        <v>0</v>
      </c>
      <c r="R7" s="13">
        <f>SUM(I7:N7)</f>
        <v>0</v>
      </c>
    </row>
    <row r="8" spans="1:18" x14ac:dyDescent="0.25">
      <c r="A8" s="16" t="s">
        <v>8</v>
      </c>
      <c r="B8" s="16" t="s">
        <v>9</v>
      </c>
      <c r="C8" s="17"/>
      <c r="D8" s="18"/>
      <c r="E8" s="19"/>
      <c r="F8" s="17"/>
      <c r="G8" s="18"/>
      <c r="H8" s="19"/>
      <c r="I8" s="17"/>
      <c r="J8" s="18"/>
      <c r="K8" s="19"/>
      <c r="L8" s="17"/>
      <c r="M8" s="18"/>
      <c r="N8" s="19"/>
      <c r="O8" s="17">
        <f>+Q8+R8</f>
        <v>0</v>
      </c>
      <c r="Q8" s="17">
        <f>+SUM(C8:H8)</f>
        <v>0</v>
      </c>
      <c r="R8" s="17">
        <f>SUM(I8:N8)</f>
        <v>0</v>
      </c>
    </row>
    <row r="9" spans="1:18" x14ac:dyDescent="0.25">
      <c r="A9" s="1" t="s">
        <v>10</v>
      </c>
      <c r="B9" s="1" t="s">
        <v>11</v>
      </c>
      <c r="C9" s="20"/>
      <c r="D9" s="21"/>
      <c r="E9" s="21"/>
      <c r="F9" s="20"/>
      <c r="G9" s="21"/>
      <c r="H9" s="22"/>
      <c r="I9" s="20"/>
      <c r="J9" s="21"/>
      <c r="K9" s="21"/>
      <c r="L9" s="20"/>
      <c r="M9" s="21"/>
      <c r="N9" s="21"/>
      <c r="O9" s="217">
        <f>+Q9+R9</f>
        <v>0</v>
      </c>
      <c r="Q9" s="217">
        <f>+SUM(C9:H9)</f>
        <v>0</v>
      </c>
      <c r="R9" s="217">
        <f>SUM(I9:N9)</f>
        <v>0</v>
      </c>
    </row>
    <row r="10" spans="1:18" x14ac:dyDescent="0.25">
      <c r="A10" s="1" t="s">
        <v>12</v>
      </c>
      <c r="B10" s="1" t="s">
        <v>13</v>
      </c>
      <c r="C10" s="20"/>
      <c r="D10" s="21"/>
      <c r="E10" s="22"/>
      <c r="F10" s="20"/>
      <c r="G10" s="21"/>
      <c r="H10" s="22"/>
      <c r="I10" s="20"/>
      <c r="J10" s="21"/>
      <c r="K10" s="22"/>
      <c r="L10" s="20"/>
      <c r="M10" s="21"/>
      <c r="N10" s="22"/>
      <c r="O10" s="23"/>
    </row>
    <row r="11" spans="1:18" x14ac:dyDescent="0.25">
      <c r="A11" s="1" t="s">
        <v>14</v>
      </c>
      <c r="B11" s="1" t="s">
        <v>15</v>
      </c>
      <c r="C11" s="24"/>
      <c r="D11" s="11"/>
      <c r="E11" s="10"/>
      <c r="F11" s="24"/>
      <c r="G11" s="11"/>
      <c r="H11" s="10"/>
      <c r="I11" s="24"/>
      <c r="J11" s="11"/>
      <c r="K11" s="10"/>
      <c r="L11" s="24"/>
      <c r="M11" s="11"/>
      <c r="N11" s="10"/>
      <c r="O11" s="23"/>
    </row>
    <row r="12" spans="1:18" x14ac:dyDescent="0.25">
      <c r="A12" s="1" t="s">
        <v>16</v>
      </c>
      <c r="B12" s="1" t="s">
        <v>17</v>
      </c>
      <c r="C12" s="25">
        <v>351697.61</v>
      </c>
      <c r="D12" s="21">
        <f>+C19</f>
        <v>351697.61</v>
      </c>
      <c r="E12" s="22">
        <f t="shared" ref="E12:N12" si="0">+D19</f>
        <v>351697.61</v>
      </c>
      <c r="F12" s="26">
        <f>+E19</f>
        <v>351697.61</v>
      </c>
      <c r="G12" s="21">
        <f>+F19</f>
        <v>351697.61</v>
      </c>
      <c r="H12" s="22">
        <f>+G19</f>
        <v>351697.61</v>
      </c>
      <c r="I12" s="26">
        <f>+H19</f>
        <v>351697.61</v>
      </c>
      <c r="J12" s="21">
        <f>+I19</f>
        <v>351697.61</v>
      </c>
      <c r="K12" s="22">
        <f t="shared" si="0"/>
        <v>351697.61</v>
      </c>
      <c r="L12" s="26">
        <f>+K19</f>
        <v>351697.61</v>
      </c>
      <c r="M12" s="21">
        <f t="shared" si="0"/>
        <v>351697.61</v>
      </c>
      <c r="N12" s="22">
        <f t="shared" si="0"/>
        <v>351697.61</v>
      </c>
      <c r="O12" s="23"/>
    </row>
    <row r="13" spans="1:18" x14ac:dyDescent="0.25">
      <c r="A13" s="1" t="s">
        <v>18</v>
      </c>
      <c r="B13" s="1" t="s">
        <v>19</v>
      </c>
      <c r="C13" s="7"/>
      <c r="D13" s="11"/>
      <c r="E13" s="10"/>
      <c r="F13" s="7"/>
      <c r="G13" s="11"/>
      <c r="H13" s="10"/>
      <c r="I13" s="7"/>
      <c r="J13" s="11"/>
      <c r="K13" s="10"/>
      <c r="L13" s="7"/>
      <c r="M13" s="11"/>
      <c r="N13" s="10"/>
      <c r="O13" s="23"/>
    </row>
    <row r="14" spans="1:18" x14ac:dyDescent="0.25">
      <c r="A14" s="1" t="s">
        <v>20</v>
      </c>
      <c r="B14" s="1" t="s">
        <v>21</v>
      </c>
      <c r="C14" s="7"/>
      <c r="D14" s="11"/>
      <c r="E14" s="10"/>
      <c r="F14" s="7"/>
      <c r="G14" s="11"/>
      <c r="H14" s="10"/>
      <c r="I14" s="7"/>
      <c r="J14" s="11"/>
      <c r="K14" s="10"/>
      <c r="L14" s="7"/>
      <c r="M14" s="11"/>
      <c r="N14" s="10"/>
      <c r="O14" s="23"/>
    </row>
    <row r="15" spans="1:18" x14ac:dyDescent="0.25">
      <c r="A15" s="1" t="s">
        <v>22</v>
      </c>
      <c r="B15" s="1" t="s">
        <v>23</v>
      </c>
      <c r="C15" s="7"/>
      <c r="D15" s="11"/>
      <c r="E15" s="10"/>
      <c r="F15" s="7"/>
      <c r="G15" s="11"/>
      <c r="H15" s="10"/>
      <c r="I15" s="7"/>
      <c r="J15" s="11"/>
      <c r="K15" s="10"/>
      <c r="L15" s="7"/>
      <c r="M15" s="11"/>
      <c r="N15" s="10"/>
      <c r="O15" s="23"/>
    </row>
    <row r="16" spans="1:18" x14ac:dyDescent="0.25">
      <c r="A16" s="1" t="s">
        <v>24</v>
      </c>
      <c r="B16" s="1" t="s">
        <v>25</v>
      </c>
      <c r="C16" s="7"/>
      <c r="D16" s="11"/>
      <c r="E16" s="10"/>
      <c r="F16" s="7"/>
      <c r="G16" s="11"/>
      <c r="H16" s="10"/>
      <c r="I16" s="7"/>
      <c r="J16" s="11"/>
      <c r="K16" s="10"/>
      <c r="L16" s="7"/>
      <c r="M16" s="11"/>
      <c r="N16" s="10"/>
      <c r="O16" s="23"/>
    </row>
    <row r="17" spans="1:20" ht="13.8" thickBot="1" x14ac:dyDescent="0.3">
      <c r="A17" s="1" t="s">
        <v>26</v>
      </c>
      <c r="B17" s="1" t="s">
        <v>27</v>
      </c>
      <c r="C17" s="7"/>
      <c r="D17" s="11"/>
      <c r="E17" s="10"/>
      <c r="F17" s="7"/>
      <c r="G17" s="11"/>
      <c r="H17" s="10"/>
      <c r="I17" s="7"/>
      <c r="J17" s="11"/>
      <c r="K17" s="10"/>
      <c r="L17" s="7"/>
      <c r="M17" s="11"/>
      <c r="N17" s="10"/>
      <c r="O17" s="23"/>
    </row>
    <row r="18" spans="1:20" s="39" customFormat="1" ht="14.4" thickTop="1" thickBot="1" x14ac:dyDescent="0.3">
      <c r="A18" s="27" t="s">
        <v>28</v>
      </c>
      <c r="B18" s="27" t="s">
        <v>29</v>
      </c>
      <c r="C18" s="28">
        <f>+C9</f>
        <v>0</v>
      </c>
      <c r="D18" s="29"/>
      <c r="E18" s="29"/>
      <c r="F18" s="30"/>
      <c r="G18" s="30"/>
      <c r="H18" s="31"/>
      <c r="I18" s="32"/>
      <c r="J18" s="33"/>
      <c r="K18" s="34"/>
      <c r="L18" s="35"/>
      <c r="M18" s="36"/>
      <c r="N18" s="37"/>
      <c r="O18" s="38"/>
    </row>
    <row r="19" spans="1:20" s="39" customFormat="1" ht="14.4" thickTop="1" thickBot="1" x14ac:dyDescent="0.3">
      <c r="A19" s="27" t="s">
        <v>30</v>
      </c>
      <c r="B19" s="27" t="s">
        <v>13</v>
      </c>
      <c r="C19" s="28">
        <f>+C12+C18</f>
        <v>351697.61</v>
      </c>
      <c r="D19" s="40">
        <f>+D12+D9</f>
        <v>351697.61</v>
      </c>
      <c r="E19" s="29">
        <f>+E12+E9</f>
        <v>351697.61</v>
      </c>
      <c r="F19" s="41">
        <f>+F9+F12+F13</f>
        <v>351697.61</v>
      </c>
      <c r="G19" s="30">
        <f>+G9+G12</f>
        <v>351697.61</v>
      </c>
      <c r="H19" s="42">
        <f>+H9+H12</f>
        <v>351697.61</v>
      </c>
      <c r="I19" s="32">
        <f>+I9+I12</f>
        <v>351697.61</v>
      </c>
      <c r="J19" s="33">
        <f>+IF(J18&lt;&gt;0,0,+J12+J10+J13)+J9</f>
        <v>351697.61</v>
      </c>
      <c r="K19" s="33">
        <f>+IF(K18&lt;&gt;0,0,+K12+K10+K13)+K9</f>
        <v>351697.61</v>
      </c>
      <c r="L19" s="32">
        <f>+L9+L12</f>
        <v>351697.61</v>
      </c>
      <c r="M19" s="33">
        <f>+IF(M18&lt;&gt;0,0,+M12+M10+M13)+M9</f>
        <v>351697.61</v>
      </c>
      <c r="N19" s="33">
        <f>+IF(N18&lt;&gt;0,0,+N12+N10+N13)+N9</f>
        <v>351697.61</v>
      </c>
      <c r="O19" s="38"/>
    </row>
    <row r="20" spans="1:20" s="43" customFormat="1" ht="13.8" thickTop="1" x14ac:dyDescent="0.25">
      <c r="B20" s="44" t="s">
        <v>31</v>
      </c>
      <c r="C20" s="45">
        <f>+C7</f>
        <v>0</v>
      </c>
      <c r="D20" s="45">
        <f t="shared" ref="D20:N21" si="1">+D7</f>
        <v>0</v>
      </c>
      <c r="E20" s="45">
        <f t="shared" si="1"/>
        <v>0</v>
      </c>
      <c r="F20" s="45">
        <f t="shared" si="1"/>
        <v>0</v>
      </c>
      <c r="G20" s="45">
        <f t="shared" si="1"/>
        <v>0</v>
      </c>
      <c r="H20" s="45">
        <f t="shared" si="1"/>
        <v>0</v>
      </c>
      <c r="I20" s="45">
        <f t="shared" si="1"/>
        <v>0</v>
      </c>
      <c r="J20" s="45">
        <f t="shared" si="1"/>
        <v>0</v>
      </c>
      <c r="K20" s="45">
        <f t="shared" si="1"/>
        <v>0</v>
      </c>
      <c r="L20" s="45">
        <f t="shared" si="1"/>
        <v>0</v>
      </c>
      <c r="M20" s="45">
        <f t="shared" si="1"/>
        <v>0</v>
      </c>
      <c r="N20" s="45">
        <f t="shared" si="1"/>
        <v>0</v>
      </c>
      <c r="O20" s="46">
        <f>SUM(C20:N20)</f>
        <v>0</v>
      </c>
      <c r="P20" s="43" t="str">
        <f>+B20</f>
        <v>iva debito</v>
      </c>
    </row>
    <row r="21" spans="1:20" s="47" customFormat="1" ht="13.8" thickBot="1" x14ac:dyDescent="0.3">
      <c r="B21" s="48" t="s">
        <v>32</v>
      </c>
      <c r="C21" s="49">
        <f>+C8</f>
        <v>0</v>
      </c>
      <c r="D21" s="49">
        <f t="shared" si="1"/>
        <v>0</v>
      </c>
      <c r="E21" s="49">
        <f t="shared" si="1"/>
        <v>0</v>
      </c>
      <c r="F21" s="49">
        <f t="shared" si="1"/>
        <v>0</v>
      </c>
      <c r="G21" s="49">
        <f t="shared" si="1"/>
        <v>0</v>
      </c>
      <c r="H21" s="49">
        <f t="shared" si="1"/>
        <v>0</v>
      </c>
      <c r="I21" s="49">
        <f t="shared" si="1"/>
        <v>0</v>
      </c>
      <c r="J21" s="49">
        <f t="shared" si="1"/>
        <v>0</v>
      </c>
      <c r="K21" s="49">
        <f t="shared" si="1"/>
        <v>0</v>
      </c>
      <c r="L21" s="49">
        <f t="shared" si="1"/>
        <v>0</v>
      </c>
      <c r="M21" s="49">
        <f t="shared" si="1"/>
        <v>0</v>
      </c>
      <c r="N21" s="49">
        <f t="shared" si="1"/>
        <v>0</v>
      </c>
      <c r="O21" s="46">
        <f>SUM(C21:N21)</f>
        <v>0</v>
      </c>
      <c r="P21" s="43" t="str">
        <f t="shared" ref="P21:P22" si="2">+B21</f>
        <v>iva credito</v>
      </c>
    </row>
    <row r="22" spans="1:20" ht="13.8" thickBot="1" x14ac:dyDescent="0.3">
      <c r="B22" s="50" t="s">
        <v>33</v>
      </c>
      <c r="C22" s="51">
        <f>+C20+C21</f>
        <v>0</v>
      </c>
      <c r="D22" s="52">
        <f t="shared" ref="D22:N22" si="3">+D20+D21</f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3">
        <f t="shared" si="3"/>
        <v>0</v>
      </c>
      <c r="O22" s="54">
        <f>+O20+O21</f>
        <v>0</v>
      </c>
      <c r="P22" s="55" t="str">
        <f t="shared" si="2"/>
        <v xml:space="preserve">Totale   </v>
      </c>
      <c r="Q22" s="223">
        <v>1475407.02</v>
      </c>
      <c r="R22" s="212">
        <f>+Q22-O22</f>
        <v>1475407.02</v>
      </c>
    </row>
    <row r="23" spans="1:20" x14ac:dyDescent="0.25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6">
        <f>+C12</f>
        <v>351697.61</v>
      </c>
      <c r="P23" s="1" t="s">
        <v>34</v>
      </c>
      <c r="R23" s="57"/>
    </row>
    <row r="24" spans="1:20" ht="13.8" thickBot="1" x14ac:dyDescent="0.3">
      <c r="B24" s="58" t="s">
        <v>35</v>
      </c>
      <c r="C24" s="59" t="s">
        <v>36</v>
      </c>
      <c r="D24" s="60" t="s">
        <v>37</v>
      </c>
      <c r="E24" s="61" t="s">
        <v>38</v>
      </c>
      <c r="F24" s="62" t="s">
        <v>39</v>
      </c>
      <c r="G24" s="62" t="s">
        <v>37</v>
      </c>
      <c r="H24" s="63" t="s">
        <v>40</v>
      </c>
      <c r="I24" s="64" t="s">
        <v>41</v>
      </c>
      <c r="J24" s="64" t="s">
        <v>42</v>
      </c>
      <c r="K24" s="10"/>
      <c r="L24" s="10"/>
      <c r="M24" s="10"/>
      <c r="N24" s="10"/>
      <c r="O24" s="213">
        <f>+O22+O23</f>
        <v>351697.61</v>
      </c>
      <c r="P24" s="1" t="s">
        <v>263</v>
      </c>
      <c r="R24" s="57"/>
    </row>
    <row r="25" spans="1:20" ht="13.8" thickTop="1" x14ac:dyDescent="0.25">
      <c r="B25" s="65">
        <v>1</v>
      </c>
      <c r="C25" s="66">
        <f>+C6</f>
        <v>0</v>
      </c>
      <c r="D25" s="67"/>
      <c r="E25" s="59">
        <f>+C25+D25</f>
        <v>0</v>
      </c>
      <c r="F25" s="66">
        <f>+C5</f>
        <v>0</v>
      </c>
      <c r="G25" s="67"/>
      <c r="H25" s="68">
        <f>+F25+G25</f>
        <v>0</v>
      </c>
      <c r="I25" s="66">
        <f>+C8</f>
        <v>0</v>
      </c>
      <c r="J25" s="66">
        <f>+C7</f>
        <v>0</v>
      </c>
      <c r="K25" s="69"/>
      <c r="L25" s="69"/>
      <c r="M25" s="10"/>
      <c r="N25" s="10"/>
      <c r="O25" s="56"/>
      <c r="Q25" s="261" t="s">
        <v>278</v>
      </c>
      <c r="R25" s="261"/>
      <c r="S25" s="261"/>
      <c r="T25" s="261"/>
    </row>
    <row r="26" spans="1:20" x14ac:dyDescent="0.25">
      <c r="B26" s="65">
        <v>2</v>
      </c>
      <c r="C26" s="66">
        <f>+D6</f>
        <v>0</v>
      </c>
      <c r="D26" s="67"/>
      <c r="E26" s="59">
        <f t="shared" ref="E26:E39" si="4">+C26+D26</f>
        <v>0</v>
      </c>
      <c r="F26" s="66">
        <f>+D5</f>
        <v>0</v>
      </c>
      <c r="G26" s="67"/>
      <c r="H26" s="68">
        <f t="shared" ref="H26:H30" si="5">+F26+G26</f>
        <v>0</v>
      </c>
      <c r="I26" s="66">
        <f>+D8</f>
        <v>0</v>
      </c>
      <c r="J26" s="66">
        <f>+D7</f>
        <v>0</v>
      </c>
      <c r="K26" s="10"/>
      <c r="L26" s="10"/>
      <c r="Q26" s="252" t="s">
        <v>43</v>
      </c>
      <c r="R26" s="252"/>
      <c r="S26" s="70" t="s">
        <v>44</v>
      </c>
      <c r="T26" s="70" t="s">
        <v>45</v>
      </c>
    </row>
    <row r="27" spans="1:20" x14ac:dyDescent="0.25">
      <c r="B27" s="65">
        <v>3</v>
      </c>
      <c r="C27" s="71">
        <f>+E6</f>
        <v>0</v>
      </c>
      <c r="D27" s="72"/>
      <c r="E27" s="59">
        <f t="shared" si="4"/>
        <v>0</v>
      </c>
      <c r="F27" s="71">
        <f>+E5</f>
        <v>0</v>
      </c>
      <c r="G27" s="72"/>
      <c r="H27" s="68">
        <f t="shared" si="5"/>
        <v>0</v>
      </c>
      <c r="I27" s="71">
        <f>+E8</f>
        <v>0</v>
      </c>
      <c r="J27" s="71">
        <f>+E7</f>
        <v>0</v>
      </c>
      <c r="Q27" s="73"/>
      <c r="R27" s="74" t="s">
        <v>264</v>
      </c>
      <c r="S27" s="75" t="s">
        <v>46</v>
      </c>
      <c r="T27" s="76" t="str">
        <f>+S27</f>
        <v>visto conformità</v>
      </c>
    </row>
    <row r="28" spans="1:20" x14ac:dyDescent="0.25">
      <c r="B28" s="65">
        <v>4</v>
      </c>
      <c r="C28" s="71">
        <f>+F6</f>
        <v>0</v>
      </c>
      <c r="D28" s="77"/>
      <c r="E28" s="59">
        <f t="shared" si="4"/>
        <v>0</v>
      </c>
      <c r="F28" s="71">
        <f>+F5</f>
        <v>0</v>
      </c>
      <c r="G28" s="77"/>
      <c r="H28" s="68">
        <f t="shared" si="5"/>
        <v>0</v>
      </c>
      <c r="I28" s="71">
        <f>+F8</f>
        <v>0</v>
      </c>
      <c r="J28" s="71">
        <f>+F7</f>
        <v>0</v>
      </c>
      <c r="Q28" s="78">
        <v>45478</v>
      </c>
      <c r="R28" s="1" t="s">
        <v>279</v>
      </c>
      <c r="S28" s="75">
        <f>+'VIMERCATI 2023 LIQ.PERIODICHE'!O24-0.02</f>
        <v>1475407.0000000019</v>
      </c>
    </row>
    <row r="29" spans="1:20" x14ac:dyDescent="0.25">
      <c r="B29" s="65">
        <v>5</v>
      </c>
      <c r="C29" s="71">
        <f>+G6</f>
        <v>0</v>
      </c>
      <c r="D29" s="72"/>
      <c r="E29" s="59">
        <f t="shared" si="4"/>
        <v>0</v>
      </c>
      <c r="F29" s="71">
        <f>+G5</f>
        <v>0</v>
      </c>
      <c r="G29" s="72"/>
      <c r="H29" s="68">
        <f t="shared" si="5"/>
        <v>0</v>
      </c>
      <c r="I29" s="71">
        <f>+G8</f>
        <v>0</v>
      </c>
      <c r="J29" s="71">
        <f>+G7</f>
        <v>0</v>
      </c>
      <c r="Q29" s="79">
        <v>45478</v>
      </c>
      <c r="R29" s="1" t="s">
        <v>281</v>
      </c>
      <c r="S29" s="262">
        <v>-219026.25</v>
      </c>
      <c r="T29" s="76">
        <f>+S28+S29</f>
        <v>1256380.7500000019</v>
      </c>
    </row>
    <row r="30" spans="1:20" x14ac:dyDescent="0.25">
      <c r="B30" s="65">
        <v>6</v>
      </c>
      <c r="C30" s="71">
        <f>+H6</f>
        <v>0</v>
      </c>
      <c r="D30" s="72"/>
      <c r="E30" s="59">
        <f t="shared" si="4"/>
        <v>0</v>
      </c>
      <c r="F30" s="71">
        <f>+H5</f>
        <v>0</v>
      </c>
      <c r="G30" s="72"/>
      <c r="H30" s="68">
        <f t="shared" si="5"/>
        <v>0</v>
      </c>
      <c r="I30" s="71">
        <f>+H8</f>
        <v>0</v>
      </c>
      <c r="J30" s="71">
        <f>+H7</f>
        <v>0</v>
      </c>
      <c r="Q30" s="79">
        <v>45489</v>
      </c>
      <c r="R30" s="1" t="s">
        <v>280</v>
      </c>
      <c r="S30" s="80">
        <v>-549192.88</v>
      </c>
      <c r="T30" s="76">
        <f>+T29+S30</f>
        <v>707187.87000000186</v>
      </c>
    </row>
    <row r="31" spans="1:20" x14ac:dyDescent="0.25">
      <c r="B31" s="81" t="s">
        <v>49</v>
      </c>
      <c r="C31" s="82">
        <f t="shared" ref="C31:J31" si="6">SUM(C25:C30)</f>
        <v>0</v>
      </c>
      <c r="D31" s="82">
        <f t="shared" si="6"/>
        <v>0</v>
      </c>
      <c r="E31" s="82">
        <f t="shared" si="6"/>
        <v>0</v>
      </c>
      <c r="F31" s="83">
        <f t="shared" si="6"/>
        <v>0</v>
      </c>
      <c r="G31" s="83">
        <f t="shared" si="6"/>
        <v>0</v>
      </c>
      <c r="H31" s="83">
        <f t="shared" si="6"/>
        <v>0</v>
      </c>
      <c r="I31" s="82">
        <f t="shared" si="6"/>
        <v>0</v>
      </c>
      <c r="J31" s="82">
        <f t="shared" si="6"/>
        <v>0</v>
      </c>
      <c r="Q31" s="79"/>
      <c r="S31" s="84"/>
      <c r="T31" s="76">
        <f t="shared" ref="T31:T33" si="7">+T30+S31</f>
        <v>707187.87000000186</v>
      </c>
    </row>
    <row r="32" spans="1:20" s="10" customFormat="1" x14ac:dyDescent="0.25">
      <c r="B32" s="85" t="s">
        <v>50</v>
      </c>
      <c r="C32" s="253" t="s">
        <v>51</v>
      </c>
      <c r="D32" s="254"/>
      <c r="E32" s="86"/>
      <c r="F32" s="253" t="s">
        <v>52</v>
      </c>
      <c r="G32" s="254"/>
      <c r="H32" s="86"/>
      <c r="I32" s="87"/>
      <c r="J32" s="87"/>
      <c r="Q32" s="88"/>
      <c r="S32" s="84"/>
      <c r="T32" s="76">
        <f t="shared" si="7"/>
        <v>707187.87000000186</v>
      </c>
    </row>
    <row r="33" spans="2:23" x14ac:dyDescent="0.25">
      <c r="E33" s="89"/>
      <c r="H33" s="89"/>
      <c r="I33" s="89"/>
      <c r="J33" s="89"/>
      <c r="Q33" s="73"/>
      <c r="R33" s="73"/>
      <c r="S33" s="90"/>
      <c r="T33" s="76">
        <f t="shared" si="7"/>
        <v>707187.87000000186</v>
      </c>
    </row>
    <row r="34" spans="2:23" ht="12.6" customHeight="1" x14ac:dyDescent="0.25">
      <c r="B34" s="65">
        <v>7</v>
      </c>
      <c r="C34" s="77">
        <f>+I6</f>
        <v>0</v>
      </c>
      <c r="D34" s="72"/>
      <c r="E34" s="67">
        <f t="shared" si="4"/>
        <v>0</v>
      </c>
      <c r="F34" s="77">
        <f>+I5</f>
        <v>0</v>
      </c>
      <c r="G34" s="72"/>
      <c r="H34" s="68">
        <f t="shared" ref="H34:H39" si="8">+F34+G34</f>
        <v>0</v>
      </c>
      <c r="I34" s="77">
        <f>+I21</f>
        <v>0</v>
      </c>
      <c r="J34" s="77">
        <f>+I20</f>
        <v>0</v>
      </c>
      <c r="O34" s="91"/>
    </row>
    <row r="35" spans="2:23" x14ac:dyDescent="0.25">
      <c r="B35" s="65">
        <v>8</v>
      </c>
      <c r="C35" s="77">
        <f>+J6</f>
        <v>0</v>
      </c>
      <c r="D35" s="72"/>
      <c r="E35" s="67">
        <f t="shared" si="4"/>
        <v>0</v>
      </c>
      <c r="F35" s="77">
        <f>+J5</f>
        <v>0</v>
      </c>
      <c r="G35" s="72"/>
      <c r="H35" s="68">
        <f t="shared" si="8"/>
        <v>0</v>
      </c>
      <c r="I35" s="77">
        <f>+J21</f>
        <v>0</v>
      </c>
      <c r="J35" s="77">
        <f>+J20</f>
        <v>0</v>
      </c>
      <c r="O35" s="91"/>
    </row>
    <row r="36" spans="2:23" x14ac:dyDescent="0.25">
      <c r="B36" s="65">
        <v>9</v>
      </c>
      <c r="C36" s="77">
        <f>+K6</f>
        <v>0</v>
      </c>
      <c r="D36" s="72"/>
      <c r="E36" s="67">
        <f t="shared" si="4"/>
        <v>0</v>
      </c>
      <c r="F36" s="77">
        <f>+K5</f>
        <v>0</v>
      </c>
      <c r="G36" s="72"/>
      <c r="H36" s="68">
        <f t="shared" si="8"/>
        <v>0</v>
      </c>
      <c r="I36" s="77">
        <f>+K21</f>
        <v>0</v>
      </c>
      <c r="J36" s="77">
        <f>+K20</f>
        <v>0</v>
      </c>
      <c r="O36" s="91"/>
    </row>
    <row r="37" spans="2:23" ht="21" x14ac:dyDescent="0.4">
      <c r="B37" s="65">
        <v>10</v>
      </c>
      <c r="C37" s="77">
        <f>+L6</f>
        <v>0</v>
      </c>
      <c r="D37" s="72"/>
      <c r="E37" s="67">
        <f t="shared" si="4"/>
        <v>0</v>
      </c>
      <c r="F37" s="77">
        <f>+L5</f>
        <v>0</v>
      </c>
      <c r="G37" s="72"/>
      <c r="H37" s="68">
        <f t="shared" si="8"/>
        <v>0</v>
      </c>
      <c r="I37" s="77">
        <f>+L21</f>
        <v>0</v>
      </c>
      <c r="J37" s="77">
        <f>+L20</f>
        <v>0</v>
      </c>
      <c r="O37" s="91"/>
      <c r="R37" s="275" t="s">
        <v>270</v>
      </c>
      <c r="S37" s="275"/>
      <c r="T37" s="275"/>
      <c r="U37" s="275"/>
      <c r="V37" s="275"/>
      <c r="W37" s="275"/>
    </row>
    <row r="38" spans="2:23" x14ac:dyDescent="0.25">
      <c r="B38" s="65">
        <v>11</v>
      </c>
      <c r="C38" s="77">
        <f>+M6</f>
        <v>0</v>
      </c>
      <c r="D38" s="72"/>
      <c r="E38" s="67">
        <f t="shared" si="4"/>
        <v>0</v>
      </c>
      <c r="F38" s="77">
        <f>+M5</f>
        <v>0</v>
      </c>
      <c r="G38" s="72"/>
      <c r="H38" s="68">
        <f t="shared" si="8"/>
        <v>0</v>
      </c>
      <c r="I38" s="77">
        <f>+M21</f>
        <v>0</v>
      </c>
      <c r="J38" s="77">
        <f>+M20</f>
        <v>0</v>
      </c>
      <c r="O38" s="91"/>
      <c r="R38" s="274" t="s">
        <v>266</v>
      </c>
      <c r="S38" s="273" t="s">
        <v>267</v>
      </c>
      <c r="T38" s="272" t="s">
        <v>268</v>
      </c>
      <c r="U38" s="271" t="s">
        <v>31</v>
      </c>
      <c r="V38" s="270" t="s">
        <v>41</v>
      </c>
      <c r="W38" s="269" t="s">
        <v>265</v>
      </c>
    </row>
    <row r="39" spans="2:23" x14ac:dyDescent="0.25">
      <c r="B39" s="65">
        <v>12</v>
      </c>
      <c r="C39" s="77">
        <f>+N6</f>
        <v>0</v>
      </c>
      <c r="D39" s="72"/>
      <c r="E39" s="67">
        <f t="shared" si="4"/>
        <v>0</v>
      </c>
      <c r="F39" s="77">
        <f>+N5</f>
        <v>0</v>
      </c>
      <c r="G39" s="72"/>
      <c r="H39" s="68">
        <f t="shared" si="8"/>
        <v>0</v>
      </c>
      <c r="I39" s="77">
        <f>+N21</f>
        <v>0</v>
      </c>
      <c r="J39" s="77">
        <f>+N20</f>
        <v>0</v>
      </c>
      <c r="R39" s="268">
        <v>44957</v>
      </c>
      <c r="S39" s="267">
        <v>-6833105.3099999996</v>
      </c>
      <c r="T39" s="266">
        <v>4893961.0999999996</v>
      </c>
      <c r="U39" s="267">
        <v>-726371.66</v>
      </c>
      <c r="V39" s="266">
        <v>779444.31</v>
      </c>
      <c r="W39" s="215">
        <v>53072.650000000023</v>
      </c>
    </row>
    <row r="40" spans="2:23" x14ac:dyDescent="0.25">
      <c r="B40" s="81" t="s">
        <v>49</v>
      </c>
      <c r="C40" s="82">
        <f>SUM(C34:C39)</f>
        <v>0</v>
      </c>
      <c r="D40" s="82">
        <f>SUM(D34:D39)</f>
        <v>0</v>
      </c>
      <c r="E40" s="82">
        <f>SUM(E34:E39)</f>
        <v>0</v>
      </c>
      <c r="F40" s="83">
        <f>SUM(F34:F39)</f>
        <v>0</v>
      </c>
      <c r="G40" s="83">
        <f>SUM(G34:G39)</f>
        <v>0</v>
      </c>
      <c r="H40" s="83">
        <f t="shared" ref="H40" si="9">SUM(H34:H39)</f>
        <v>0</v>
      </c>
      <c r="I40" s="82">
        <f>SUM(I34:I39)</f>
        <v>0</v>
      </c>
      <c r="J40" s="82">
        <f>SUM(J34:J39)</f>
        <v>0</v>
      </c>
      <c r="R40" s="268">
        <v>44985</v>
      </c>
      <c r="S40" s="267">
        <v>-7643530.7300000004</v>
      </c>
      <c r="T40" s="266">
        <v>5695559.7999999998</v>
      </c>
      <c r="U40" s="267">
        <v>-693747.23</v>
      </c>
      <c r="V40" s="266">
        <v>670959.16</v>
      </c>
      <c r="W40" s="215">
        <v>-22788.069999999949</v>
      </c>
    </row>
    <row r="41" spans="2:23" x14ac:dyDescent="0.25">
      <c r="R41" s="268">
        <v>45016</v>
      </c>
      <c r="S41" s="267">
        <v>-8896069.1300000008</v>
      </c>
      <c r="T41" s="266">
        <v>6700844.0499999998</v>
      </c>
      <c r="U41" s="267">
        <v>-803465.83</v>
      </c>
      <c r="V41" s="266">
        <v>791765.82</v>
      </c>
      <c r="W41" s="215">
        <v>-11700.010000000009</v>
      </c>
    </row>
    <row r="42" spans="2:23" x14ac:dyDescent="0.25">
      <c r="C42" s="214">
        <f>+C31+C40</f>
        <v>0</v>
      </c>
      <c r="E42" s="219">
        <f>+E31+E40</f>
        <v>0</v>
      </c>
      <c r="F42" s="214">
        <f>+F31+F40</f>
        <v>0</v>
      </c>
      <c r="H42" s="92">
        <f>+H31+H40</f>
        <v>0</v>
      </c>
      <c r="I42" s="219">
        <f>+I31+I40</f>
        <v>0</v>
      </c>
      <c r="J42" s="214">
        <f>+J31+J40</f>
        <v>0</v>
      </c>
      <c r="K42" s="218">
        <f>+I42+J42</f>
        <v>0</v>
      </c>
      <c r="R42" s="268">
        <v>45046</v>
      </c>
      <c r="S42" s="267">
        <v>-6987752.29</v>
      </c>
      <c r="T42" s="266">
        <v>4640646.83</v>
      </c>
      <c r="U42" s="267">
        <v>-645214.56999999995</v>
      </c>
      <c r="V42" s="266">
        <v>657871.43999999994</v>
      </c>
      <c r="W42" s="215">
        <v>12656.869999999995</v>
      </c>
    </row>
    <row r="43" spans="2:23" x14ac:dyDescent="0.25">
      <c r="C43" s="216" t="str">
        <f>+C24</f>
        <v>Op Passive</v>
      </c>
      <c r="E43" s="220" t="str">
        <f>+E24</f>
        <v>Totale op passive</v>
      </c>
      <c r="F43" s="215" t="str">
        <f>+F24</f>
        <v>Op. attive</v>
      </c>
      <c r="H43" s="62" t="str">
        <f>+H24</f>
        <v>Totale op attive</v>
      </c>
      <c r="I43" s="220" t="str">
        <f>+I24</f>
        <v>Iva credito</v>
      </c>
      <c r="J43" s="216" t="str">
        <f>+J24</f>
        <v>Iva debito</v>
      </c>
      <c r="K43" s="56">
        <f>+K42-O22</f>
        <v>0</v>
      </c>
      <c r="R43" s="268">
        <v>45077</v>
      </c>
      <c r="S43" s="267">
        <v>-8605958.5800000001</v>
      </c>
      <c r="T43" s="266">
        <v>6387269.75</v>
      </c>
      <c r="U43" s="267">
        <v>-793888.25</v>
      </c>
      <c r="V43" s="266">
        <v>763590.71</v>
      </c>
      <c r="W43" s="215">
        <v>-30297.540000000037</v>
      </c>
    </row>
    <row r="44" spans="2:23" ht="15" customHeight="1" x14ac:dyDescent="0.25">
      <c r="R44" s="268">
        <v>45107</v>
      </c>
      <c r="S44" s="267">
        <v>-8481348.1699999999</v>
      </c>
      <c r="T44" s="266">
        <v>6982015.5300000003</v>
      </c>
      <c r="U44" s="267">
        <v>-1015580.99</v>
      </c>
      <c r="V44" s="266">
        <v>945622.51</v>
      </c>
      <c r="W44" s="215">
        <v>-69958.479999999981</v>
      </c>
    </row>
    <row r="45" spans="2:23" x14ac:dyDescent="0.25">
      <c r="R45" s="268">
        <v>45138</v>
      </c>
      <c r="S45" s="267">
        <v>-7643146.04</v>
      </c>
      <c r="T45" s="266">
        <v>7802893.3200000003</v>
      </c>
      <c r="U45" s="267">
        <v>-729396.73</v>
      </c>
      <c r="V45" s="266">
        <v>1050834.8600000001</v>
      </c>
      <c r="W45" s="215">
        <v>321438.13000000012</v>
      </c>
    </row>
    <row r="46" spans="2:23" x14ac:dyDescent="0.25">
      <c r="R46" s="268">
        <v>45169</v>
      </c>
      <c r="S46" s="267">
        <v>-5993691.71</v>
      </c>
      <c r="T46" s="266">
        <v>5816561.1500000004</v>
      </c>
      <c r="U46" s="267">
        <v>-675759.89</v>
      </c>
      <c r="V46" s="266">
        <v>810036.82</v>
      </c>
      <c r="W46" s="215">
        <v>134276.92999999993</v>
      </c>
    </row>
    <row r="47" spans="2:23" x14ac:dyDescent="0.25">
      <c r="R47" s="268">
        <v>45199</v>
      </c>
      <c r="S47" s="267">
        <v>-9064493.0700000003</v>
      </c>
      <c r="T47" s="266">
        <v>7413915.1399999997</v>
      </c>
      <c r="U47" s="267">
        <v>-912505.35</v>
      </c>
      <c r="V47" s="266">
        <v>1032216.9</v>
      </c>
      <c r="W47" s="215">
        <v>119711.55000000005</v>
      </c>
    </row>
    <row r="48" spans="2:23" x14ac:dyDescent="0.25">
      <c r="R48" s="268">
        <v>45230</v>
      </c>
      <c r="S48" s="267">
        <v>-7956142.4500000002</v>
      </c>
      <c r="T48" s="266">
        <v>7714922.3300000001</v>
      </c>
      <c r="U48" s="267">
        <v>-785774.74</v>
      </c>
      <c r="V48" s="266">
        <v>986126.5</v>
      </c>
      <c r="W48" s="215">
        <v>200351.76</v>
      </c>
    </row>
    <row r="49" spans="2:23" x14ac:dyDescent="0.25">
      <c r="R49" s="268">
        <v>45260</v>
      </c>
      <c r="S49" s="267">
        <v>-9061247.1400000006</v>
      </c>
      <c r="T49" s="266">
        <v>8430416.9199999999</v>
      </c>
      <c r="U49" s="267">
        <v>-1139374.29</v>
      </c>
      <c r="V49" s="266">
        <v>1204210.1499999999</v>
      </c>
      <c r="W49" s="215">
        <v>64835.85999999987</v>
      </c>
    </row>
    <row r="50" spans="2:23" x14ac:dyDescent="0.25">
      <c r="R50" s="268">
        <v>45291</v>
      </c>
      <c r="S50" s="267">
        <v>-3679450.32</v>
      </c>
      <c r="T50" s="266">
        <v>6792807.4000000004</v>
      </c>
      <c r="U50" s="267">
        <v>-574722.35</v>
      </c>
      <c r="V50" s="266">
        <v>926832.11</v>
      </c>
      <c r="W50" s="215">
        <v>352109.76</v>
      </c>
    </row>
    <row r="51" spans="2:23" ht="13.8" thickBot="1" x14ac:dyDescent="0.3">
      <c r="R51" s="265"/>
      <c r="S51" s="60">
        <v>-90845934.939999998</v>
      </c>
      <c r="T51" s="264">
        <v>79271813.320000008</v>
      </c>
      <c r="U51" s="60">
        <v>-9495801.879999999</v>
      </c>
      <c r="V51" s="264">
        <v>10619511.290000001</v>
      </c>
      <c r="W51" s="263">
        <v>1123709.4100000001</v>
      </c>
    </row>
    <row r="52" spans="2:23" ht="13.8" thickTop="1" x14ac:dyDescent="0.25">
      <c r="R52" s="10"/>
      <c r="S52" s="10"/>
      <c r="T52" s="10"/>
      <c r="U52" s="10"/>
      <c r="V52" s="10"/>
      <c r="W52" s="10">
        <v>351697.61</v>
      </c>
    </row>
    <row r="53" spans="2:23" ht="21.6" thickBot="1" x14ac:dyDescent="0.45">
      <c r="B53" s="255" t="s">
        <v>270</v>
      </c>
      <c r="C53" s="255"/>
      <c r="D53" s="255"/>
      <c r="E53" s="255"/>
      <c r="F53" s="255"/>
      <c r="G53" s="255"/>
      <c r="S53" s="56">
        <v>0</v>
      </c>
      <c r="T53" s="56"/>
      <c r="W53" s="263">
        <v>1475407.02</v>
      </c>
    </row>
    <row r="54" spans="2:23" s="221" customFormat="1" ht="19.2" customHeight="1" thickTop="1" x14ac:dyDescent="0.3">
      <c r="B54" s="226" t="s">
        <v>266</v>
      </c>
      <c r="C54" s="227" t="s">
        <v>267</v>
      </c>
      <c r="D54" s="228" t="s">
        <v>268</v>
      </c>
      <c r="E54" s="229" t="s">
        <v>31</v>
      </c>
      <c r="F54" s="230" t="s">
        <v>41</v>
      </c>
      <c r="G54" s="231" t="s">
        <v>265</v>
      </c>
    </row>
    <row r="55" spans="2:23" ht="18" customHeight="1" x14ac:dyDescent="0.25">
      <c r="B55" s="236">
        <v>44957</v>
      </c>
      <c r="C55" s="232">
        <f>+H25</f>
        <v>0</v>
      </c>
      <c r="D55" s="233">
        <f>+E25</f>
        <v>0</v>
      </c>
      <c r="E55" s="232">
        <f>+C20</f>
        <v>0</v>
      </c>
      <c r="F55" s="233">
        <f t="shared" ref="F55:F60" si="10">+I25</f>
        <v>0</v>
      </c>
      <c r="G55" s="225">
        <f>+E55+F55</f>
        <v>0</v>
      </c>
    </row>
    <row r="56" spans="2:23" ht="18" customHeight="1" x14ac:dyDescent="0.25">
      <c r="B56" s="236">
        <v>44985</v>
      </c>
      <c r="C56" s="232">
        <f t="shared" ref="C56:C60" si="11">+H26</f>
        <v>0</v>
      </c>
      <c r="D56" s="233">
        <f t="shared" ref="D56:D60" si="12">+E26</f>
        <v>0</v>
      </c>
      <c r="E56" s="232">
        <f>+J26</f>
        <v>0</v>
      </c>
      <c r="F56" s="233">
        <f t="shared" si="10"/>
        <v>0</v>
      </c>
      <c r="G56" s="225">
        <f t="shared" ref="G56:G66" si="13">+E56+F56</f>
        <v>0</v>
      </c>
    </row>
    <row r="57" spans="2:23" ht="18" customHeight="1" x14ac:dyDescent="0.25">
      <c r="B57" s="236">
        <v>45016</v>
      </c>
      <c r="C57" s="232">
        <f t="shared" si="11"/>
        <v>0</v>
      </c>
      <c r="D57" s="233">
        <f t="shared" si="12"/>
        <v>0</v>
      </c>
      <c r="E57" s="232">
        <f>+J27</f>
        <v>0</v>
      </c>
      <c r="F57" s="233">
        <f t="shared" si="10"/>
        <v>0</v>
      </c>
      <c r="G57" s="225">
        <f t="shared" si="13"/>
        <v>0</v>
      </c>
    </row>
    <row r="58" spans="2:23" ht="18" customHeight="1" x14ac:dyDescent="0.25">
      <c r="B58" s="236">
        <v>45046</v>
      </c>
      <c r="C58" s="232">
        <f t="shared" si="11"/>
        <v>0</v>
      </c>
      <c r="D58" s="233">
        <f t="shared" si="12"/>
        <v>0</v>
      </c>
      <c r="E58" s="232">
        <f>+J28</f>
        <v>0</v>
      </c>
      <c r="F58" s="233">
        <f t="shared" si="10"/>
        <v>0</v>
      </c>
      <c r="G58" s="225">
        <f t="shared" si="13"/>
        <v>0</v>
      </c>
    </row>
    <row r="59" spans="2:23" ht="18" customHeight="1" x14ac:dyDescent="0.25">
      <c r="B59" s="236">
        <v>45077</v>
      </c>
      <c r="C59" s="232">
        <f t="shared" si="11"/>
        <v>0</v>
      </c>
      <c r="D59" s="233">
        <f t="shared" si="12"/>
        <v>0</v>
      </c>
      <c r="E59" s="232">
        <f>+J29</f>
        <v>0</v>
      </c>
      <c r="F59" s="233">
        <f t="shared" si="10"/>
        <v>0</v>
      </c>
      <c r="G59" s="225">
        <f t="shared" si="13"/>
        <v>0</v>
      </c>
    </row>
    <row r="60" spans="2:23" ht="18" customHeight="1" x14ac:dyDescent="0.25">
      <c r="B60" s="236">
        <v>45107</v>
      </c>
      <c r="C60" s="232">
        <f t="shared" si="11"/>
        <v>0</v>
      </c>
      <c r="D60" s="233">
        <f t="shared" si="12"/>
        <v>0</v>
      </c>
      <c r="E60" s="232">
        <f>+J30</f>
        <v>0</v>
      </c>
      <c r="F60" s="233">
        <f t="shared" si="10"/>
        <v>0</v>
      </c>
      <c r="G60" s="225">
        <f t="shared" si="13"/>
        <v>0</v>
      </c>
    </row>
    <row r="61" spans="2:23" ht="18" customHeight="1" x14ac:dyDescent="0.25">
      <c r="B61" s="236">
        <v>45138</v>
      </c>
      <c r="C61" s="232">
        <f>+H34</f>
        <v>0</v>
      </c>
      <c r="D61" s="233">
        <f>+E34</f>
        <v>0</v>
      </c>
      <c r="E61" s="232">
        <f t="shared" ref="E61:E66" si="14">+J34</f>
        <v>0</v>
      </c>
      <c r="F61" s="233">
        <f t="shared" ref="F61:F66" si="15">+I34</f>
        <v>0</v>
      </c>
      <c r="G61" s="225">
        <f t="shared" si="13"/>
        <v>0</v>
      </c>
    </row>
    <row r="62" spans="2:23" ht="18" customHeight="1" x14ac:dyDescent="0.25">
      <c r="B62" s="236">
        <v>45169</v>
      </c>
      <c r="C62" s="232">
        <f t="shared" ref="C62:C66" si="16">+H35</f>
        <v>0</v>
      </c>
      <c r="D62" s="233">
        <f t="shared" ref="D62:D66" si="17">+E35</f>
        <v>0</v>
      </c>
      <c r="E62" s="232">
        <f t="shared" si="14"/>
        <v>0</v>
      </c>
      <c r="F62" s="233">
        <f t="shared" si="15"/>
        <v>0</v>
      </c>
      <c r="G62" s="225">
        <f t="shared" si="13"/>
        <v>0</v>
      </c>
    </row>
    <row r="63" spans="2:23" ht="18" customHeight="1" x14ac:dyDescent="0.25">
      <c r="B63" s="236">
        <v>45199</v>
      </c>
      <c r="C63" s="232">
        <f t="shared" si="16"/>
        <v>0</v>
      </c>
      <c r="D63" s="233">
        <f t="shared" si="17"/>
        <v>0</v>
      </c>
      <c r="E63" s="232">
        <f t="shared" si="14"/>
        <v>0</v>
      </c>
      <c r="F63" s="233">
        <f t="shared" si="15"/>
        <v>0</v>
      </c>
      <c r="G63" s="225">
        <f t="shared" si="13"/>
        <v>0</v>
      </c>
    </row>
    <row r="64" spans="2:23" ht="18" customHeight="1" x14ac:dyDescent="0.25">
      <c r="B64" s="236">
        <v>45230</v>
      </c>
      <c r="C64" s="232">
        <f t="shared" si="16"/>
        <v>0</v>
      </c>
      <c r="D64" s="233">
        <f t="shared" si="17"/>
        <v>0</v>
      </c>
      <c r="E64" s="232">
        <f t="shared" si="14"/>
        <v>0</v>
      </c>
      <c r="F64" s="233">
        <f t="shared" si="15"/>
        <v>0</v>
      </c>
      <c r="G64" s="225">
        <f t="shared" si="13"/>
        <v>0</v>
      </c>
    </row>
    <row r="65" spans="2:8" ht="18" customHeight="1" x14ac:dyDescent="0.25">
      <c r="B65" s="236">
        <v>45260</v>
      </c>
      <c r="C65" s="232">
        <f t="shared" si="16"/>
        <v>0</v>
      </c>
      <c r="D65" s="233">
        <f t="shared" si="17"/>
        <v>0</v>
      </c>
      <c r="E65" s="232">
        <f t="shared" si="14"/>
        <v>0</v>
      </c>
      <c r="F65" s="233">
        <f t="shared" si="15"/>
        <v>0</v>
      </c>
      <c r="G65" s="225">
        <f t="shared" si="13"/>
        <v>0</v>
      </c>
    </row>
    <row r="66" spans="2:8" ht="18" customHeight="1" x14ac:dyDescent="0.25">
      <c r="B66" s="236">
        <v>45291</v>
      </c>
      <c r="C66" s="232">
        <f t="shared" si="16"/>
        <v>0</v>
      </c>
      <c r="D66" s="233">
        <f t="shared" si="17"/>
        <v>0</v>
      </c>
      <c r="E66" s="232">
        <f t="shared" si="14"/>
        <v>0</v>
      </c>
      <c r="F66" s="233">
        <f t="shared" si="15"/>
        <v>0</v>
      </c>
      <c r="G66" s="225">
        <f t="shared" si="13"/>
        <v>0</v>
      </c>
    </row>
    <row r="67" spans="2:8" ht="18" customHeight="1" thickBot="1" x14ac:dyDescent="0.3">
      <c r="B67" s="222"/>
      <c r="C67" s="234">
        <f>SUM(C55:C66)</f>
        <v>0</v>
      </c>
      <c r="D67" s="235">
        <f t="shared" ref="D67:G67" si="18">SUM(D55:D66)</f>
        <v>0</v>
      </c>
      <c r="E67" s="234">
        <f t="shared" si="18"/>
        <v>0</v>
      </c>
      <c r="F67" s="235">
        <f t="shared" si="18"/>
        <v>0</v>
      </c>
      <c r="G67" s="237">
        <f t="shared" si="18"/>
        <v>0</v>
      </c>
    </row>
    <row r="68" spans="2:8" ht="13.8" thickTop="1" x14ac:dyDescent="0.25">
      <c r="B68" s="223"/>
      <c r="C68" s="223"/>
      <c r="D68" s="223"/>
      <c r="E68" s="223"/>
      <c r="F68" s="223"/>
      <c r="G68" s="223">
        <f>+C12</f>
        <v>351697.61</v>
      </c>
      <c r="H68" s="1" t="s">
        <v>269</v>
      </c>
    </row>
    <row r="69" spans="2:8" ht="13.8" thickBot="1" x14ac:dyDescent="0.3">
      <c r="C69" s="56">
        <f>+C33</f>
        <v>0</v>
      </c>
      <c r="D69" s="56"/>
      <c r="G69" s="237">
        <f>+G67+G68</f>
        <v>351697.61</v>
      </c>
    </row>
    <row r="70" spans="2:8" ht="13.8" thickTop="1" x14ac:dyDescent="0.25">
      <c r="B70" s="243" t="s">
        <v>266</v>
      </c>
      <c r="C70" s="224" t="str">
        <f>+E54</f>
        <v>iva debito</v>
      </c>
      <c r="D70" s="224" t="str">
        <f>+F54</f>
        <v>Iva credito</v>
      </c>
      <c r="E70" s="224" t="str">
        <f>+G54</f>
        <v>credito/debito</v>
      </c>
      <c r="G70" s="223"/>
    </row>
    <row r="71" spans="2:8" x14ac:dyDescent="0.25">
      <c r="B71" s="244">
        <v>44896</v>
      </c>
      <c r="C71" s="224"/>
      <c r="D71" s="224"/>
      <c r="E71" s="224">
        <f>+G68</f>
        <v>351697.61</v>
      </c>
      <c r="G71" s="223"/>
    </row>
    <row r="72" spans="2:8" x14ac:dyDescent="0.25">
      <c r="B72" s="245">
        <f>+B55</f>
        <v>44957</v>
      </c>
      <c r="C72" s="224">
        <f>-E55</f>
        <v>0</v>
      </c>
      <c r="D72" s="224">
        <f>+F55</f>
        <v>0</v>
      </c>
      <c r="E72" s="224">
        <f>+G55</f>
        <v>0</v>
      </c>
    </row>
    <row r="73" spans="2:8" x14ac:dyDescent="0.25">
      <c r="B73" s="245">
        <f t="shared" ref="B73:B83" si="19">+B56</f>
        <v>44985</v>
      </c>
      <c r="C73" s="224">
        <f t="shared" ref="C73:C83" si="20">-E56</f>
        <v>0</v>
      </c>
      <c r="D73" s="224">
        <f t="shared" ref="D73:E83" si="21">+F56</f>
        <v>0</v>
      </c>
      <c r="E73" s="224">
        <f t="shared" si="21"/>
        <v>0</v>
      </c>
    </row>
    <row r="74" spans="2:8" x14ac:dyDescent="0.25">
      <c r="B74" s="245">
        <f t="shared" si="19"/>
        <v>45016</v>
      </c>
      <c r="C74" s="224">
        <f t="shared" si="20"/>
        <v>0</v>
      </c>
      <c r="D74" s="224">
        <f t="shared" si="21"/>
        <v>0</v>
      </c>
      <c r="E74" s="224">
        <f t="shared" si="21"/>
        <v>0</v>
      </c>
    </row>
    <row r="75" spans="2:8" x14ac:dyDescent="0.25">
      <c r="B75" s="245">
        <f t="shared" si="19"/>
        <v>45046</v>
      </c>
      <c r="C75" s="224">
        <f t="shared" si="20"/>
        <v>0</v>
      </c>
      <c r="D75" s="224">
        <f t="shared" si="21"/>
        <v>0</v>
      </c>
      <c r="E75" s="224">
        <f t="shared" si="21"/>
        <v>0</v>
      </c>
    </row>
    <row r="76" spans="2:8" x14ac:dyDescent="0.25">
      <c r="B76" s="245">
        <f t="shared" si="19"/>
        <v>45077</v>
      </c>
      <c r="C76" s="224">
        <f t="shared" si="20"/>
        <v>0</v>
      </c>
      <c r="D76" s="224">
        <f t="shared" si="21"/>
        <v>0</v>
      </c>
      <c r="E76" s="224">
        <f t="shared" si="21"/>
        <v>0</v>
      </c>
    </row>
    <row r="77" spans="2:8" x14ac:dyDescent="0.25">
      <c r="B77" s="245">
        <f t="shared" si="19"/>
        <v>45107</v>
      </c>
      <c r="C77" s="224">
        <f t="shared" si="20"/>
        <v>0</v>
      </c>
      <c r="D77" s="224">
        <f t="shared" si="21"/>
        <v>0</v>
      </c>
      <c r="E77" s="224">
        <f t="shared" si="21"/>
        <v>0</v>
      </c>
    </row>
    <row r="78" spans="2:8" x14ac:dyDescent="0.25">
      <c r="B78" s="245">
        <f t="shared" si="19"/>
        <v>45138</v>
      </c>
      <c r="C78" s="224">
        <f t="shared" si="20"/>
        <v>0</v>
      </c>
      <c r="D78" s="224">
        <f t="shared" si="21"/>
        <v>0</v>
      </c>
      <c r="E78" s="224">
        <f t="shared" si="21"/>
        <v>0</v>
      </c>
    </row>
    <row r="79" spans="2:8" x14ac:dyDescent="0.25">
      <c r="B79" s="245">
        <f t="shared" si="19"/>
        <v>45169</v>
      </c>
      <c r="C79" s="224">
        <f t="shared" si="20"/>
        <v>0</v>
      </c>
      <c r="D79" s="224">
        <f t="shared" si="21"/>
        <v>0</v>
      </c>
      <c r="E79" s="224">
        <f t="shared" si="21"/>
        <v>0</v>
      </c>
    </row>
    <row r="80" spans="2:8" x14ac:dyDescent="0.25">
      <c r="B80" s="245">
        <f t="shared" si="19"/>
        <v>45199</v>
      </c>
      <c r="C80" s="224">
        <f t="shared" si="20"/>
        <v>0</v>
      </c>
      <c r="D80" s="224">
        <f t="shared" si="21"/>
        <v>0</v>
      </c>
      <c r="E80" s="224">
        <f t="shared" si="21"/>
        <v>0</v>
      </c>
    </row>
    <row r="81" spans="2:5" x14ac:dyDescent="0.25">
      <c r="B81" s="245">
        <f t="shared" si="19"/>
        <v>45230</v>
      </c>
      <c r="C81" s="224">
        <f t="shared" si="20"/>
        <v>0</v>
      </c>
      <c r="D81" s="224">
        <f t="shared" si="21"/>
        <v>0</v>
      </c>
      <c r="E81" s="224">
        <f t="shared" si="21"/>
        <v>0</v>
      </c>
    </row>
    <row r="82" spans="2:5" x14ac:dyDescent="0.25">
      <c r="B82" s="245">
        <f t="shared" si="19"/>
        <v>45260</v>
      </c>
      <c r="C82" s="224">
        <f t="shared" si="20"/>
        <v>0</v>
      </c>
      <c r="D82" s="224">
        <f t="shared" si="21"/>
        <v>0</v>
      </c>
      <c r="E82" s="224">
        <f t="shared" si="21"/>
        <v>0</v>
      </c>
    </row>
    <row r="83" spans="2:5" x14ac:dyDescent="0.25">
      <c r="B83" s="245">
        <f t="shared" si="19"/>
        <v>45291</v>
      </c>
      <c r="C83" s="224">
        <f t="shared" si="20"/>
        <v>0</v>
      </c>
      <c r="D83" s="224">
        <f t="shared" si="21"/>
        <v>0</v>
      </c>
      <c r="E83" s="224">
        <f t="shared" si="21"/>
        <v>0</v>
      </c>
    </row>
    <row r="87" spans="2:5" ht="14.4" x14ac:dyDescent="0.3">
      <c r="C87" t="s">
        <v>271</v>
      </c>
      <c r="D87" t="s">
        <v>273</v>
      </c>
      <c r="E87"/>
    </row>
    <row r="88" spans="2:5" ht="14.4" x14ac:dyDescent="0.3">
      <c r="C88" s="239">
        <v>44896</v>
      </c>
      <c r="D88" s="93">
        <v>351697.61</v>
      </c>
      <c r="E88"/>
    </row>
    <row r="89" spans="2:5" ht="14.4" x14ac:dyDescent="0.3">
      <c r="C89" s="239">
        <v>44957</v>
      </c>
      <c r="D89" s="93">
        <v>53072.650000000023</v>
      </c>
      <c r="E89"/>
    </row>
    <row r="90" spans="2:5" ht="14.4" x14ac:dyDescent="0.3">
      <c r="C90" s="239">
        <v>44985</v>
      </c>
      <c r="D90" s="93">
        <v>-22788.069999999949</v>
      </c>
      <c r="E90"/>
    </row>
    <row r="91" spans="2:5" ht="14.4" x14ac:dyDescent="0.3">
      <c r="C91" s="239">
        <v>45016</v>
      </c>
      <c r="D91" s="93">
        <v>-11700.010000000009</v>
      </c>
      <c r="E91"/>
    </row>
    <row r="92" spans="2:5" ht="14.4" x14ac:dyDescent="0.3">
      <c r="C92" s="239">
        <v>45046</v>
      </c>
      <c r="D92" s="93">
        <v>12656.869999999995</v>
      </c>
      <c r="E92"/>
    </row>
    <row r="93" spans="2:5" ht="14.4" x14ac:dyDescent="0.3">
      <c r="C93" s="239">
        <v>45077</v>
      </c>
      <c r="D93" s="93">
        <v>-30297.540000000037</v>
      </c>
      <c r="E93"/>
    </row>
    <row r="94" spans="2:5" ht="14.4" x14ac:dyDescent="0.3">
      <c r="C94" s="239">
        <v>45107</v>
      </c>
      <c r="D94" s="93">
        <v>-69958.479999999981</v>
      </c>
      <c r="E94"/>
    </row>
    <row r="95" spans="2:5" ht="14.4" x14ac:dyDescent="0.3">
      <c r="C95" s="239">
        <v>45138</v>
      </c>
      <c r="D95" s="93">
        <v>321438.13000000012</v>
      </c>
      <c r="E95"/>
    </row>
    <row r="96" spans="2:5" ht="14.4" x14ac:dyDescent="0.3">
      <c r="C96" s="239">
        <v>45169</v>
      </c>
      <c r="D96" s="93">
        <v>134276.92999999993</v>
      </c>
      <c r="E96"/>
    </row>
    <row r="97" spans="3:5" ht="14.4" x14ac:dyDescent="0.3">
      <c r="C97" s="239">
        <v>45199</v>
      </c>
      <c r="D97" s="93">
        <v>119711.55000000005</v>
      </c>
      <c r="E97"/>
    </row>
    <row r="98" spans="3:5" ht="14.4" x14ac:dyDescent="0.3">
      <c r="C98" s="239">
        <v>45230</v>
      </c>
      <c r="D98" s="93">
        <v>200351.76</v>
      </c>
      <c r="E98"/>
    </row>
    <row r="99" spans="3:5" ht="14.4" x14ac:dyDescent="0.3">
      <c r="C99" s="239">
        <v>45260</v>
      </c>
      <c r="D99" s="93">
        <v>64835.85999999987</v>
      </c>
      <c r="E99"/>
    </row>
    <row r="100" spans="3:5" ht="14.4" x14ac:dyDescent="0.3">
      <c r="C100" s="239">
        <v>45291</v>
      </c>
      <c r="D100" s="93">
        <v>352109.76</v>
      </c>
      <c r="E100"/>
    </row>
    <row r="101" spans="3:5" ht="14.4" x14ac:dyDescent="0.3">
      <c r="C101" s="103" t="s">
        <v>272</v>
      </c>
      <c r="D101" s="93">
        <v>1475407.02</v>
      </c>
      <c r="E101"/>
    </row>
    <row r="102" spans="3:5" ht="14.4" x14ac:dyDescent="0.3">
      <c r="C102"/>
      <c r="D102"/>
      <c r="E102"/>
    </row>
    <row r="103" spans="3:5" ht="14.4" x14ac:dyDescent="0.3">
      <c r="C103"/>
      <c r="D103"/>
      <c r="E103"/>
    </row>
    <row r="104" spans="3:5" ht="14.4" x14ac:dyDescent="0.3">
      <c r="C104" s="240" t="s">
        <v>271</v>
      </c>
      <c r="D104" s="240" t="s">
        <v>273</v>
      </c>
      <c r="E104"/>
    </row>
    <row r="105" spans="3:5" ht="14.4" x14ac:dyDescent="0.3">
      <c r="C105" s="239">
        <v>44896</v>
      </c>
      <c r="D105" s="93">
        <v>351697.61</v>
      </c>
    </row>
    <row r="106" spans="3:5" ht="14.4" x14ac:dyDescent="0.3">
      <c r="C106" s="239">
        <v>44957</v>
      </c>
      <c r="D106" s="93">
        <v>53072.650000000023</v>
      </c>
    </row>
    <row r="107" spans="3:5" ht="14.4" x14ac:dyDescent="0.3">
      <c r="C107" s="239">
        <v>44985</v>
      </c>
      <c r="D107" s="93">
        <v>-22788.069999999949</v>
      </c>
    </row>
    <row r="108" spans="3:5" ht="14.4" x14ac:dyDescent="0.3">
      <c r="C108" s="239">
        <v>45016</v>
      </c>
      <c r="D108" s="93">
        <v>-11700.010000000009</v>
      </c>
    </row>
    <row r="109" spans="3:5" ht="14.4" x14ac:dyDescent="0.3">
      <c r="C109" s="239">
        <v>45046</v>
      </c>
      <c r="D109" s="93">
        <v>12656.869999999995</v>
      </c>
    </row>
    <row r="110" spans="3:5" ht="14.4" x14ac:dyDescent="0.3">
      <c r="C110" s="239">
        <v>45077</v>
      </c>
      <c r="D110" s="93">
        <v>-30297.540000000037</v>
      </c>
    </row>
    <row r="111" spans="3:5" ht="14.4" x14ac:dyDescent="0.3">
      <c r="C111" s="239">
        <v>45107</v>
      </c>
      <c r="D111" s="93">
        <v>-69958.479999999981</v>
      </c>
    </row>
    <row r="112" spans="3:5" ht="14.4" x14ac:dyDescent="0.3">
      <c r="C112" s="239">
        <v>45138</v>
      </c>
      <c r="D112" s="93">
        <v>321438.13000000012</v>
      </c>
    </row>
    <row r="113" spans="3:4" ht="14.4" x14ac:dyDescent="0.3">
      <c r="C113" s="239">
        <v>45169</v>
      </c>
      <c r="D113" s="93">
        <v>134276.92999999993</v>
      </c>
    </row>
    <row r="114" spans="3:4" ht="14.4" x14ac:dyDescent="0.3">
      <c r="C114" s="239">
        <v>45199</v>
      </c>
      <c r="D114" s="93">
        <v>119711.55000000005</v>
      </c>
    </row>
    <row r="115" spans="3:4" ht="14.4" x14ac:dyDescent="0.3">
      <c r="C115" s="239">
        <v>45230</v>
      </c>
      <c r="D115" s="93">
        <v>200351.76</v>
      </c>
    </row>
    <row r="116" spans="3:4" ht="14.4" x14ac:dyDescent="0.3">
      <c r="C116" s="239">
        <v>45260</v>
      </c>
      <c r="D116" s="93">
        <v>64835.85999999987</v>
      </c>
    </row>
    <row r="117" spans="3:4" ht="14.4" x14ac:dyDescent="0.3">
      <c r="C117" s="239">
        <v>45291</v>
      </c>
      <c r="D117" s="93">
        <v>352109.76</v>
      </c>
    </row>
    <row r="118" spans="3:4" ht="14.4" x14ac:dyDescent="0.3">
      <c r="C118" s="241" t="s">
        <v>272</v>
      </c>
      <c r="D118" s="242">
        <v>1475407.02</v>
      </c>
    </row>
  </sheetData>
  <mergeCells count="7">
    <mergeCell ref="C2:N3"/>
    <mergeCell ref="Q26:R26"/>
    <mergeCell ref="C32:D32"/>
    <mergeCell ref="F32:G32"/>
    <mergeCell ref="B53:G53"/>
    <mergeCell ref="Q25:T25"/>
    <mergeCell ref="R37:W37"/>
  </mergeCells>
  <conditionalFormatting sqref="B22:N22">
    <cfRule type="cellIs" dxfId="22" priority="5" operator="lessThan">
      <formula>1</formula>
    </cfRule>
  </conditionalFormatting>
  <conditionalFormatting sqref="G55:G66">
    <cfRule type="cellIs" dxfId="21" priority="3" operator="lessThan">
      <formula>0</formula>
    </cfRule>
    <cfRule type="cellIs" dxfId="20" priority="4" operator="greaterThan">
      <formula>0</formula>
    </cfRule>
  </conditionalFormatting>
  <conditionalFormatting sqref="O5:O9 Q5:R9 C5:N19">
    <cfRule type="cellIs" dxfId="19" priority="6" operator="lessThan">
      <formula>0.1</formula>
    </cfRule>
  </conditionalFormatting>
  <conditionalFormatting sqref="W39:W50">
    <cfRule type="cellIs" dxfId="18" priority="1" operator="lessThan">
      <formula>0</formula>
    </cfRule>
    <cfRule type="cellIs" dxfId="17" priority="2" operator="greaterThan">
      <formula>0</formula>
    </cfRule>
  </conditionalFormatting>
  <pageMargins left="0.17" right="0.23" top="0.51" bottom="0.41" header="0.22" footer="0.16"/>
  <pageSetup paperSize="9" scale="54" orientation="landscape" r:id="rId2"/>
  <headerFooter>
    <oddFooter>&amp;C&amp;"Arial,Grassetto Corsivo"&amp;14&amp;F  -  &amp;A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2A0D7-3C04-471F-87C1-93C555EEAD42}">
  <sheetPr>
    <pageSetUpPr fitToPage="1"/>
  </sheetPr>
  <dimension ref="B1:M196"/>
  <sheetViews>
    <sheetView topLeftCell="D56" workbookViewId="0">
      <selection activeCell="J82" sqref="J82"/>
    </sheetView>
  </sheetViews>
  <sheetFormatPr defaultRowHeight="14.4" x14ac:dyDescent="0.3"/>
  <cols>
    <col min="2" max="2" width="8.88671875" style="95"/>
    <col min="3" max="3" width="46" bestFit="1" customWidth="1"/>
    <col min="4" max="4" width="15.6640625" bestFit="1" customWidth="1"/>
    <col min="6" max="6" width="14.21875" style="94" bestFit="1" customWidth="1"/>
    <col min="7" max="7" width="16.77734375" customWidth="1"/>
    <col min="8" max="8" width="15.44140625" bestFit="1" customWidth="1"/>
    <col min="9" max="9" width="22.44140625" style="103" customWidth="1"/>
    <col min="10" max="10" width="20.77734375" bestFit="1" customWidth="1"/>
    <col min="11" max="11" width="20" customWidth="1"/>
    <col min="12" max="12" width="21.77734375" bestFit="1" customWidth="1"/>
    <col min="13" max="13" width="11.6640625" bestFit="1" customWidth="1"/>
  </cols>
  <sheetData>
    <row r="1" spans="2:10" ht="15" thickBot="1" x14ac:dyDescent="0.35"/>
    <row r="2" spans="2:10" ht="15" thickTop="1" x14ac:dyDescent="0.3">
      <c r="D2" s="8">
        <v>-9061247.1400000006</v>
      </c>
      <c r="F2" s="99"/>
      <c r="G2" s="93"/>
    </row>
    <row r="3" spans="2:10" x14ac:dyDescent="0.3">
      <c r="D3" s="11">
        <v>8430416.9199999999</v>
      </c>
    </row>
    <row r="4" spans="2:10" x14ac:dyDescent="0.3">
      <c r="D4" s="14">
        <v>-1139374.29</v>
      </c>
      <c r="F4" s="99"/>
    </row>
    <row r="5" spans="2:10" x14ac:dyDescent="0.3">
      <c r="D5" s="18">
        <v>1204210.1499999999</v>
      </c>
      <c r="F5" s="99"/>
    </row>
    <row r="6" spans="2:10" x14ac:dyDescent="0.3">
      <c r="D6" s="21">
        <v>64835.86</v>
      </c>
    </row>
    <row r="7" spans="2:10" ht="15.6" x14ac:dyDescent="0.3">
      <c r="B7" s="143">
        <v>45292</v>
      </c>
      <c r="C7" s="259" t="s">
        <v>144</v>
      </c>
      <c r="D7" s="259"/>
      <c r="E7" s="259"/>
      <c r="F7" s="259"/>
      <c r="G7" s="259"/>
    </row>
    <row r="8" spans="2:10" x14ac:dyDescent="0.3">
      <c r="D8" s="125" t="s">
        <v>217</v>
      </c>
      <c r="E8" s="126"/>
      <c r="F8" s="125" t="s">
        <v>222</v>
      </c>
      <c r="G8" s="125" t="s">
        <v>218</v>
      </c>
      <c r="I8" s="125" t="s">
        <v>220</v>
      </c>
      <c r="J8" s="125" t="s">
        <v>221</v>
      </c>
    </row>
    <row r="9" spans="2:10" x14ac:dyDescent="0.3">
      <c r="B9" s="119" t="s">
        <v>66</v>
      </c>
      <c r="C9" s="119" t="s">
        <v>155</v>
      </c>
      <c r="D9" s="94">
        <f>4850345.11-107579.41</f>
        <v>4742765.7</v>
      </c>
      <c r="F9" s="94">
        <v>0</v>
      </c>
      <c r="G9" s="98">
        <f>+F9+D9</f>
        <v>4742765.7</v>
      </c>
      <c r="H9" s="93"/>
      <c r="I9" s="108">
        <f>+D9</f>
        <v>4742765.7</v>
      </c>
      <c r="J9" s="98">
        <f>+F9</f>
        <v>0</v>
      </c>
    </row>
    <row r="10" spans="2:10" x14ac:dyDescent="0.3">
      <c r="B10" s="119" t="s">
        <v>158</v>
      </c>
      <c r="C10" s="119" t="s">
        <v>155</v>
      </c>
      <c r="D10" s="94"/>
      <c r="F10" s="94">
        <v>0</v>
      </c>
      <c r="G10" s="98">
        <f t="shared" ref="G10:G15" si="0">+F10+D10</f>
        <v>0</v>
      </c>
      <c r="H10" s="93"/>
      <c r="I10" s="108">
        <f t="shared" ref="I10:I13" si="1">+D10</f>
        <v>0</v>
      </c>
      <c r="J10" s="98">
        <f t="shared" ref="J10:J13" si="2">+F10</f>
        <v>0</v>
      </c>
    </row>
    <row r="11" spans="2:10" x14ac:dyDescent="0.3">
      <c r="B11" s="119">
        <v>54</v>
      </c>
      <c r="C11" s="119" t="s">
        <v>146</v>
      </c>
      <c r="D11" s="94">
        <f>590012.82-63079.48</f>
        <v>526933.34</v>
      </c>
      <c r="F11" s="94">
        <v>0</v>
      </c>
      <c r="G11" s="98">
        <f t="shared" si="0"/>
        <v>526933.34</v>
      </c>
      <c r="H11" s="93"/>
      <c r="I11" s="108">
        <f t="shared" si="1"/>
        <v>526933.34</v>
      </c>
      <c r="J11" s="98">
        <f t="shared" si="2"/>
        <v>0</v>
      </c>
    </row>
    <row r="12" spans="2:10" x14ac:dyDescent="0.3">
      <c r="B12" s="119">
        <v>62</v>
      </c>
      <c r="C12" s="119" t="s">
        <v>148</v>
      </c>
      <c r="D12" s="94">
        <f>588386.13-11.52</f>
        <v>588374.61</v>
      </c>
      <c r="F12" s="94">
        <v>0</v>
      </c>
      <c r="G12" s="98">
        <f t="shared" si="0"/>
        <v>588374.61</v>
      </c>
      <c r="H12" s="93"/>
      <c r="I12" s="108">
        <f t="shared" si="1"/>
        <v>588374.61</v>
      </c>
      <c r="J12" s="98">
        <f t="shared" si="2"/>
        <v>0</v>
      </c>
    </row>
    <row r="13" spans="2:10" x14ac:dyDescent="0.3">
      <c r="B13" s="119">
        <v>64</v>
      </c>
      <c r="C13" s="119" t="s">
        <v>150</v>
      </c>
      <c r="D13" s="94">
        <f>167794.75-1071.8</f>
        <v>166722.95000000001</v>
      </c>
      <c r="F13" s="94">
        <v>0</v>
      </c>
      <c r="G13" s="98">
        <f t="shared" si="0"/>
        <v>166722.95000000001</v>
      </c>
      <c r="H13" s="93"/>
      <c r="I13" s="108">
        <f t="shared" si="1"/>
        <v>166722.95000000001</v>
      </c>
      <c r="J13" s="98">
        <f t="shared" si="2"/>
        <v>0</v>
      </c>
    </row>
    <row r="14" spans="2:10" x14ac:dyDescent="0.3">
      <c r="B14" s="119">
        <v>68</v>
      </c>
      <c r="C14" s="119" t="s">
        <v>114</v>
      </c>
      <c r="D14" s="94"/>
      <c r="F14" s="94">
        <v>0</v>
      </c>
      <c r="G14" s="98">
        <f t="shared" si="0"/>
        <v>0</v>
      </c>
      <c r="H14" s="93"/>
    </row>
    <row r="15" spans="2:10" x14ac:dyDescent="0.3">
      <c r="B15" s="119">
        <v>76</v>
      </c>
      <c r="C15" s="119" t="s">
        <v>122</v>
      </c>
      <c r="D15" s="94"/>
      <c r="F15" s="94">
        <v>0</v>
      </c>
      <c r="G15" s="98">
        <f t="shared" si="0"/>
        <v>0</v>
      </c>
      <c r="H15" s="93"/>
    </row>
    <row r="16" spans="2:10" x14ac:dyDescent="0.3">
      <c r="B16" s="120" t="s">
        <v>156</v>
      </c>
      <c r="C16" s="120" t="s">
        <v>157</v>
      </c>
      <c r="D16" s="94">
        <f>1279045.72-17492.4</f>
        <v>1261553.32</v>
      </c>
      <c r="E16">
        <v>22</v>
      </c>
      <c r="F16" s="94">
        <f>+D16*E16/100+0.03</f>
        <v>277541.76040000003</v>
      </c>
      <c r="G16" s="98">
        <f t="shared" ref="G16" si="3">+D16+F16</f>
        <v>1539095.0804000001</v>
      </c>
      <c r="H16" s="93"/>
      <c r="I16" s="108">
        <f t="shared" ref="I16" si="4">+D16</f>
        <v>1261553.32</v>
      </c>
      <c r="J16" s="98">
        <f t="shared" ref="J16" si="5">+F16</f>
        <v>277541.76040000003</v>
      </c>
    </row>
    <row r="17" spans="2:12" ht="15" thickBot="1" x14ac:dyDescent="0.35">
      <c r="D17" s="96">
        <f>SUM(D9:D16)</f>
        <v>7286349.9200000009</v>
      </c>
      <c r="F17" s="96">
        <f t="shared" ref="F17:G17" si="6">SUM(F9:F16)</f>
        <v>277541.76040000003</v>
      </c>
      <c r="G17" s="96">
        <f t="shared" si="6"/>
        <v>7563891.6804000009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f>964.73-14.73</f>
        <v>950</v>
      </c>
      <c r="E19">
        <v>22</v>
      </c>
      <c r="F19" s="94">
        <f>+D19*E19/100</f>
        <v>209</v>
      </c>
      <c r="G19" s="98">
        <f>+D19+F19</f>
        <v>1159</v>
      </c>
      <c r="I19" s="136">
        <f>+D19*0</f>
        <v>0</v>
      </c>
      <c r="J19" s="147">
        <f t="shared" ref="J19:J22" si="7">+F19</f>
        <v>209</v>
      </c>
    </row>
    <row r="20" spans="2:12" x14ac:dyDescent="0.3">
      <c r="B20" s="120">
        <v>90</v>
      </c>
      <c r="C20" s="120" t="s">
        <v>130</v>
      </c>
      <c r="D20" s="94"/>
      <c r="E20">
        <v>22</v>
      </c>
      <c r="F20" s="94">
        <f>+D20*E20/100</f>
        <v>0</v>
      </c>
      <c r="G20" s="98">
        <f t="shared" ref="G20:G22" si="8">+D20+F20</f>
        <v>0</v>
      </c>
      <c r="I20" s="136">
        <f t="shared" ref="I20" si="9">+D20</f>
        <v>0</v>
      </c>
      <c r="J20" s="147">
        <f t="shared" si="7"/>
        <v>0</v>
      </c>
    </row>
    <row r="21" spans="2:12" x14ac:dyDescent="0.3">
      <c r="B21" s="120" t="s">
        <v>64</v>
      </c>
      <c r="C21" s="120" t="s">
        <v>138</v>
      </c>
      <c r="D21" s="94">
        <v>33953</v>
      </c>
      <c r="E21">
        <v>22</v>
      </c>
      <c r="F21" s="94">
        <f>+D21*E21/100</f>
        <v>7469.66</v>
      </c>
      <c r="G21" s="98">
        <f t="shared" si="8"/>
        <v>41422.660000000003</v>
      </c>
      <c r="I21" s="136">
        <f>+D21*0</f>
        <v>0</v>
      </c>
      <c r="J21" s="147">
        <f t="shared" si="7"/>
        <v>7469.66</v>
      </c>
    </row>
    <row r="22" spans="2:12" x14ac:dyDescent="0.3">
      <c r="B22" s="120" t="s">
        <v>65</v>
      </c>
      <c r="C22" s="120" t="s">
        <v>139</v>
      </c>
      <c r="D22" s="94">
        <f>551067.39-14.73</f>
        <v>551052.66</v>
      </c>
      <c r="E22">
        <v>22</v>
      </c>
      <c r="F22" s="94">
        <f>+D22*E22/100+0.11</f>
        <v>121231.69520000002</v>
      </c>
      <c r="G22" s="98">
        <f t="shared" si="8"/>
        <v>672284.35520000011</v>
      </c>
      <c r="H22" s="93"/>
      <c r="I22" s="136">
        <f>+D22*0</f>
        <v>0</v>
      </c>
      <c r="J22" s="147">
        <f t="shared" si="7"/>
        <v>121231.69520000002</v>
      </c>
      <c r="K22" s="145">
        <f>+J22+J21+J19</f>
        <v>128910.35520000002</v>
      </c>
    </row>
    <row r="23" spans="2:12" x14ac:dyDescent="0.3">
      <c r="B23" s="120"/>
      <c r="C23" s="120"/>
      <c r="D23" s="94"/>
      <c r="G23" s="98"/>
      <c r="H23" s="93"/>
      <c r="I23" s="108"/>
      <c r="J23" s="98"/>
    </row>
    <row r="24" spans="2:12" x14ac:dyDescent="0.3">
      <c r="D24" s="94"/>
      <c r="G24" s="98"/>
      <c r="H24" s="93"/>
    </row>
    <row r="25" spans="2:12" ht="15" thickBot="1" x14ac:dyDescent="0.35">
      <c r="D25" s="96">
        <f>SUM(D19:D24)</f>
        <v>585955.66</v>
      </c>
      <c r="F25" s="96">
        <f>SUM(F19:F24)</f>
        <v>128910.35520000002</v>
      </c>
      <c r="G25" s="96">
        <f>SUM(G19:G24)</f>
        <v>714866.01520000014</v>
      </c>
      <c r="H25" s="93"/>
    </row>
    <row r="26" spans="2:12" ht="15" thickTop="1" x14ac:dyDescent="0.3">
      <c r="H26" s="93"/>
    </row>
    <row r="27" spans="2:12" ht="16.2" thickBot="1" x14ac:dyDescent="0.35">
      <c r="C27" s="123" t="s">
        <v>219</v>
      </c>
      <c r="D27" s="122">
        <f>+D25+D17</f>
        <v>7872305.580000001</v>
      </c>
      <c r="F27" s="122">
        <f>+F17+F25</f>
        <v>406452.11560000002</v>
      </c>
      <c r="G27" s="122">
        <f>+G17+G25</f>
        <v>8278757.6956000011</v>
      </c>
      <c r="H27" s="93"/>
      <c r="I27" s="130">
        <f>SUM(I9:I26)</f>
        <v>7286349.9200000009</v>
      </c>
      <c r="J27" s="130">
        <f>SUM(J9:J26)</f>
        <v>406452.11560000002</v>
      </c>
    </row>
    <row r="28" spans="2:12" ht="15" thickTop="1" x14ac:dyDescent="0.3">
      <c r="F28" s="94">
        <f>+D14*E28/100</f>
        <v>0</v>
      </c>
      <c r="H28" s="93"/>
      <c r="I28" s="131" t="str">
        <f>+I8</f>
        <v>operzioni attive</v>
      </c>
      <c r="J28" s="131" t="str">
        <f>+J8</f>
        <v>iva a debito</v>
      </c>
    </row>
    <row r="29" spans="2:12" x14ac:dyDescent="0.3">
      <c r="D29" s="94"/>
      <c r="H29" s="98"/>
    </row>
    <row r="30" spans="2:12" x14ac:dyDescent="0.3">
      <c r="C30" s="116" t="s">
        <v>96</v>
      </c>
      <c r="D30" s="125" t="s">
        <v>217</v>
      </c>
      <c r="E30" s="126"/>
      <c r="F30" s="125" t="s">
        <v>222</v>
      </c>
      <c r="G30" s="125" t="s">
        <v>218</v>
      </c>
      <c r="I30" s="125" t="s">
        <v>225</v>
      </c>
      <c r="J30" s="125" t="s">
        <v>226</v>
      </c>
    </row>
    <row r="31" spans="2:12" x14ac:dyDescent="0.3">
      <c r="B31" s="132">
        <v>0</v>
      </c>
      <c r="C31" s="132" t="s">
        <v>224</v>
      </c>
      <c r="D31" s="94"/>
      <c r="F31" s="94">
        <f>+D31*E31</f>
        <v>0</v>
      </c>
      <c r="G31" s="93">
        <f>+D31</f>
        <v>0</v>
      </c>
      <c r="H31" s="93">
        <f t="shared" ref="H31:H39" si="10">+F31</f>
        <v>0</v>
      </c>
      <c r="I31" s="108"/>
      <c r="J31" s="93">
        <f>+F31</f>
        <v>0</v>
      </c>
    </row>
    <row r="32" spans="2:12" x14ac:dyDescent="0.3">
      <c r="B32" s="132">
        <v>51</v>
      </c>
      <c r="C32" s="132" t="s">
        <v>108</v>
      </c>
      <c r="D32" s="94">
        <v>49318.71</v>
      </c>
      <c r="F32" s="94">
        <f>+D32*E32</f>
        <v>0</v>
      </c>
      <c r="G32" s="93">
        <f>+D32</f>
        <v>49318.71</v>
      </c>
      <c r="H32" s="93">
        <f t="shared" si="10"/>
        <v>0</v>
      </c>
      <c r="I32" s="108">
        <f t="shared" ref="I32:I58" si="11">+D32</f>
        <v>49318.71</v>
      </c>
      <c r="J32" s="93">
        <f t="shared" ref="J32:J39" si="12">+F32</f>
        <v>0</v>
      </c>
      <c r="L32" s="98"/>
    </row>
    <row r="33" spans="2:12" x14ac:dyDescent="0.3">
      <c r="B33" s="132">
        <v>58</v>
      </c>
      <c r="C33" s="132" t="s">
        <v>110</v>
      </c>
      <c r="D33" s="94">
        <f>-3674.33+17905.7</f>
        <v>14231.37</v>
      </c>
      <c r="F33" s="94">
        <f t="shared" ref="F33:F39" si="13">+D33*E33/100</f>
        <v>0</v>
      </c>
      <c r="G33" s="93">
        <f t="shared" ref="G33:G40" si="14">+D33</f>
        <v>14231.37</v>
      </c>
      <c r="H33" s="93">
        <f t="shared" si="10"/>
        <v>0</v>
      </c>
      <c r="I33" s="108">
        <f t="shared" si="11"/>
        <v>14231.37</v>
      </c>
      <c r="J33" s="93">
        <f t="shared" si="12"/>
        <v>0</v>
      </c>
      <c r="L33" s="98"/>
    </row>
    <row r="34" spans="2:12" ht="15" thickBot="1" x14ac:dyDescent="0.35">
      <c r="B34" s="132">
        <v>63</v>
      </c>
      <c r="C34" s="132" t="s">
        <v>112</v>
      </c>
      <c r="D34" s="94">
        <f>1389321.95-57.51</f>
        <v>1389264.44</v>
      </c>
      <c r="F34" s="94">
        <f t="shared" si="13"/>
        <v>0</v>
      </c>
      <c r="G34" s="93">
        <f t="shared" si="14"/>
        <v>1389264.44</v>
      </c>
      <c r="H34" s="93">
        <f t="shared" si="10"/>
        <v>0</v>
      </c>
      <c r="I34" s="108">
        <f t="shared" si="11"/>
        <v>1389264.44</v>
      </c>
      <c r="J34" s="93">
        <f t="shared" si="12"/>
        <v>0</v>
      </c>
      <c r="L34" s="98"/>
    </row>
    <row r="35" spans="2:12" x14ac:dyDescent="0.3">
      <c r="B35" s="119">
        <v>68</v>
      </c>
      <c r="C35" s="119" t="s">
        <v>114</v>
      </c>
      <c r="D35" s="94">
        <f>10699.1-0.31</f>
        <v>10698.79</v>
      </c>
      <c r="F35" s="94">
        <f t="shared" si="13"/>
        <v>0</v>
      </c>
      <c r="G35" s="93">
        <f t="shared" si="14"/>
        <v>10698.79</v>
      </c>
      <c r="H35" s="93">
        <f t="shared" si="10"/>
        <v>0</v>
      </c>
      <c r="I35" s="150">
        <f>+D35*0</f>
        <v>0</v>
      </c>
      <c r="J35" s="93">
        <f t="shared" si="12"/>
        <v>0</v>
      </c>
      <c r="K35" s="260" t="s">
        <v>70</v>
      </c>
      <c r="L35" s="98"/>
    </row>
    <row r="36" spans="2:12" x14ac:dyDescent="0.3">
      <c r="B36" s="132">
        <v>72</v>
      </c>
      <c r="C36" s="132" t="s">
        <v>118</v>
      </c>
      <c r="D36" s="94">
        <v>1875</v>
      </c>
      <c r="F36" s="94">
        <f t="shared" si="13"/>
        <v>0</v>
      </c>
      <c r="G36" s="93">
        <f t="shared" si="14"/>
        <v>1875</v>
      </c>
      <c r="H36" s="93">
        <f t="shared" si="10"/>
        <v>0</v>
      </c>
      <c r="I36" s="151">
        <f>+D36*0</f>
        <v>0</v>
      </c>
      <c r="J36" s="93">
        <f t="shared" si="12"/>
        <v>0</v>
      </c>
      <c r="K36" s="260"/>
      <c r="L36" s="98"/>
    </row>
    <row r="37" spans="2:12" x14ac:dyDescent="0.3">
      <c r="B37" s="119">
        <v>76</v>
      </c>
      <c r="C37" s="119" t="s">
        <v>122</v>
      </c>
      <c r="D37" s="94"/>
      <c r="F37" s="94">
        <f t="shared" si="13"/>
        <v>0</v>
      </c>
      <c r="G37" s="93">
        <f t="shared" si="14"/>
        <v>0</v>
      </c>
      <c r="H37" s="93">
        <f t="shared" si="10"/>
        <v>0</v>
      </c>
      <c r="I37" s="151">
        <f t="shared" ref="I37:I38" si="15">+D37*0</f>
        <v>0</v>
      </c>
      <c r="J37" s="93">
        <f t="shared" si="12"/>
        <v>0</v>
      </c>
      <c r="K37" s="260"/>
      <c r="L37" s="98"/>
    </row>
    <row r="38" spans="2:12" x14ac:dyDescent="0.3">
      <c r="B38" s="132">
        <v>78</v>
      </c>
      <c r="C38" s="132" t="s">
        <v>124</v>
      </c>
      <c r="D38" s="94">
        <v>462.8</v>
      </c>
      <c r="F38" s="94">
        <f t="shared" si="13"/>
        <v>0</v>
      </c>
      <c r="G38" s="93">
        <f t="shared" si="14"/>
        <v>462.8</v>
      </c>
      <c r="H38" s="93">
        <f t="shared" si="10"/>
        <v>0</v>
      </c>
      <c r="I38" s="151">
        <f t="shared" si="15"/>
        <v>0</v>
      </c>
      <c r="J38" s="93">
        <f t="shared" si="12"/>
        <v>0</v>
      </c>
      <c r="K38" s="260"/>
      <c r="L38" s="98"/>
    </row>
    <row r="39" spans="2:12" x14ac:dyDescent="0.3">
      <c r="B39" s="132">
        <v>86</v>
      </c>
      <c r="C39" s="132" t="s">
        <v>128</v>
      </c>
      <c r="D39" s="94">
        <v>92141.49</v>
      </c>
      <c r="F39" s="94">
        <f t="shared" si="13"/>
        <v>0</v>
      </c>
      <c r="G39" s="93">
        <f t="shared" si="14"/>
        <v>92141.49</v>
      </c>
      <c r="H39" s="93">
        <f t="shared" si="10"/>
        <v>0</v>
      </c>
      <c r="I39" s="249">
        <f>+D39</f>
        <v>92141.49</v>
      </c>
      <c r="J39" s="93">
        <f t="shared" si="12"/>
        <v>0</v>
      </c>
      <c r="K39" s="260"/>
      <c r="L39" s="98"/>
    </row>
    <row r="40" spans="2:12" ht="15" thickBot="1" x14ac:dyDescent="0.35">
      <c r="D40" s="94"/>
      <c r="G40" s="93">
        <f t="shared" si="14"/>
        <v>0</v>
      </c>
      <c r="H40" s="93"/>
      <c r="I40" s="152">
        <v>0</v>
      </c>
      <c r="K40" s="260"/>
      <c r="L40" s="98"/>
    </row>
    <row r="41" spans="2:12" ht="15" thickBot="1" x14ac:dyDescent="0.35">
      <c r="D41" s="96">
        <f>SUM(D31:D40)</f>
        <v>1557992.6</v>
      </c>
      <c r="F41" s="96">
        <f t="shared" ref="F41:G41" si="16">SUM(F31:F40)</f>
        <v>0</v>
      </c>
      <c r="G41" s="96">
        <f t="shared" si="16"/>
        <v>1557992.6</v>
      </c>
      <c r="H41" s="93"/>
      <c r="I41" s="93"/>
      <c r="L41" s="98"/>
    </row>
    <row r="42" spans="2:12" ht="15" thickTop="1" x14ac:dyDescent="0.3">
      <c r="C42" s="95" t="s">
        <v>223</v>
      </c>
      <c r="D42" s="94"/>
      <c r="H42" s="93"/>
      <c r="I42" s="93"/>
      <c r="L42" s="98"/>
    </row>
    <row r="43" spans="2:12" x14ac:dyDescent="0.3">
      <c r="D43" s="94"/>
      <c r="H43" s="93"/>
      <c r="I43" s="93"/>
      <c r="L43" s="98"/>
    </row>
    <row r="44" spans="2:12" x14ac:dyDescent="0.3">
      <c r="D44" s="125" t="s">
        <v>217</v>
      </c>
      <c r="E44" s="126"/>
      <c r="F44" s="125" t="s">
        <v>222</v>
      </c>
      <c r="G44" s="125" t="s">
        <v>218</v>
      </c>
      <c r="H44" s="125" t="s">
        <v>227</v>
      </c>
      <c r="I44" s="93"/>
      <c r="L44" s="98"/>
    </row>
    <row r="45" spans="2:12" x14ac:dyDescent="0.3">
      <c r="B45" s="132">
        <v>4</v>
      </c>
      <c r="C45" s="132" t="s">
        <v>98</v>
      </c>
      <c r="D45" s="144">
        <v>78.03</v>
      </c>
      <c r="E45">
        <v>4</v>
      </c>
      <c r="F45" s="144">
        <f>+D45*E45/100+0.01</f>
        <v>3.1311999999999998</v>
      </c>
      <c r="G45" s="98">
        <f>+F45+D45</f>
        <v>81.161200000000008</v>
      </c>
      <c r="H45" s="93"/>
      <c r="I45" s="108">
        <f t="shared" si="11"/>
        <v>78.03</v>
      </c>
      <c r="J45" s="93">
        <f>+F45-H45</f>
        <v>3.1311999999999998</v>
      </c>
      <c r="L45" s="98"/>
    </row>
    <row r="46" spans="2:12" x14ac:dyDescent="0.3">
      <c r="B46" s="132">
        <v>5</v>
      </c>
      <c r="C46" s="132" t="s">
        <v>100</v>
      </c>
      <c r="D46" s="144">
        <v>9171.49</v>
      </c>
      <c r="E46">
        <v>5</v>
      </c>
      <c r="F46" s="144">
        <f>+D46*E46/100+0.01</f>
        <v>458.58449999999993</v>
      </c>
      <c r="G46" s="98">
        <f t="shared" ref="G46:G55" si="17">+F46+D46</f>
        <v>9630.0744999999988</v>
      </c>
      <c r="H46" s="93"/>
      <c r="I46" s="108">
        <f t="shared" si="11"/>
        <v>9171.49</v>
      </c>
      <c r="J46" s="93">
        <f t="shared" ref="J46:J55" si="18">+F46-H46</f>
        <v>458.58449999999993</v>
      </c>
      <c r="L46" s="98"/>
    </row>
    <row r="47" spans="2:12" x14ac:dyDescent="0.3">
      <c r="B47" s="132">
        <v>10</v>
      </c>
      <c r="C47" s="132" t="s">
        <v>102</v>
      </c>
      <c r="D47" s="144">
        <v>1153.1500000000001</v>
      </c>
      <c r="E47">
        <v>10</v>
      </c>
      <c r="F47" s="144">
        <f>+D47*E47/100-0.02</f>
        <v>115.295</v>
      </c>
      <c r="G47" s="98">
        <f t="shared" si="17"/>
        <v>1268.4450000000002</v>
      </c>
      <c r="H47" s="93"/>
      <c r="I47" s="108">
        <f t="shared" si="11"/>
        <v>1153.1500000000001</v>
      </c>
      <c r="J47" s="93">
        <f t="shared" si="18"/>
        <v>115.295</v>
      </c>
      <c r="L47" s="98"/>
    </row>
    <row r="48" spans="2:12" x14ac:dyDescent="0.3">
      <c r="B48" s="133" t="s">
        <v>140</v>
      </c>
      <c r="C48" s="133" t="s">
        <v>141</v>
      </c>
      <c r="D48" s="144"/>
      <c r="E48">
        <v>10</v>
      </c>
      <c r="F48" s="144">
        <f>+D48*E48/100</f>
        <v>0</v>
      </c>
      <c r="G48" s="98">
        <f t="shared" si="17"/>
        <v>0</v>
      </c>
      <c r="H48" s="93">
        <f>+D48*E48/100</f>
        <v>0</v>
      </c>
      <c r="I48" s="108">
        <f t="shared" si="11"/>
        <v>0</v>
      </c>
      <c r="J48" s="93">
        <f t="shared" si="18"/>
        <v>0</v>
      </c>
      <c r="L48" s="98"/>
    </row>
    <row r="49" spans="2:12" x14ac:dyDescent="0.3">
      <c r="B49" s="120">
        <v>1</v>
      </c>
      <c r="C49" s="120" t="s">
        <v>95</v>
      </c>
      <c r="D49" s="124">
        <f>+D19</f>
        <v>950</v>
      </c>
      <c r="E49" s="127">
        <v>22</v>
      </c>
      <c r="F49" s="124">
        <f>+F19</f>
        <v>209</v>
      </c>
      <c r="G49" s="145">
        <f t="shared" si="17"/>
        <v>1159</v>
      </c>
      <c r="H49" s="93"/>
      <c r="I49" s="108">
        <f t="shared" si="11"/>
        <v>950</v>
      </c>
      <c r="J49" s="149">
        <f t="shared" si="18"/>
        <v>209</v>
      </c>
      <c r="L49" s="98"/>
    </row>
    <row r="50" spans="2:12" x14ac:dyDescent="0.3">
      <c r="B50" s="132">
        <v>22</v>
      </c>
      <c r="C50" s="132" t="s">
        <v>106</v>
      </c>
      <c r="D50" s="144">
        <v>262155.34999999998</v>
      </c>
      <c r="E50">
        <v>22</v>
      </c>
      <c r="F50" s="144">
        <f>+D50*E50/100+0.07</f>
        <v>57674.246999999996</v>
      </c>
      <c r="G50" s="98">
        <f t="shared" si="17"/>
        <v>319829.59699999995</v>
      </c>
      <c r="H50" s="93"/>
      <c r="I50" s="108">
        <f t="shared" si="11"/>
        <v>262155.34999999998</v>
      </c>
      <c r="J50" s="93">
        <f t="shared" si="18"/>
        <v>57674.246999999996</v>
      </c>
      <c r="L50" s="98"/>
    </row>
    <row r="51" spans="2:12" x14ac:dyDescent="0.3">
      <c r="B51" s="120">
        <v>90</v>
      </c>
      <c r="C51" s="120" t="s">
        <v>228</v>
      </c>
      <c r="D51" s="124">
        <f>+D20</f>
        <v>0</v>
      </c>
      <c r="E51" s="127">
        <v>22</v>
      </c>
      <c r="F51" s="124">
        <f>+D51*E51/100</f>
        <v>0</v>
      </c>
      <c r="G51" s="145">
        <f t="shared" si="17"/>
        <v>0</v>
      </c>
      <c r="H51" s="93"/>
      <c r="I51" s="136">
        <f t="shared" si="11"/>
        <v>0</v>
      </c>
      <c r="J51" s="93">
        <f t="shared" si="18"/>
        <v>0</v>
      </c>
      <c r="L51" s="98"/>
    </row>
    <row r="52" spans="2:12" x14ac:dyDescent="0.3">
      <c r="B52" s="132" t="s">
        <v>133</v>
      </c>
      <c r="C52" s="132" t="s">
        <v>134</v>
      </c>
      <c r="D52" s="144"/>
      <c r="E52">
        <v>22</v>
      </c>
      <c r="F52" s="144">
        <f>+D52*E52/100</f>
        <v>0</v>
      </c>
      <c r="G52" s="98">
        <f t="shared" si="17"/>
        <v>0</v>
      </c>
      <c r="H52" s="93"/>
      <c r="I52" s="108">
        <f t="shared" si="11"/>
        <v>0</v>
      </c>
      <c r="J52" s="93">
        <f t="shared" si="18"/>
        <v>0</v>
      </c>
      <c r="L52" s="98"/>
    </row>
    <row r="53" spans="2:12" x14ac:dyDescent="0.3">
      <c r="B53" s="132" t="s">
        <v>72</v>
      </c>
      <c r="C53" s="132" t="s">
        <v>135</v>
      </c>
      <c r="D53" s="144">
        <v>3002.46</v>
      </c>
      <c r="E53">
        <v>22</v>
      </c>
      <c r="F53" s="144">
        <f>+D53*E53/100</f>
        <v>660.5412</v>
      </c>
      <c r="G53" s="98">
        <f t="shared" si="17"/>
        <v>3663.0012000000002</v>
      </c>
      <c r="H53" s="93">
        <f>+F53*0.6-0.04</f>
        <v>396.28471999999999</v>
      </c>
      <c r="I53" s="108">
        <f t="shared" si="11"/>
        <v>3002.46</v>
      </c>
      <c r="J53" s="93">
        <f>+F53-H53-0.01</f>
        <v>264.24648000000002</v>
      </c>
      <c r="L53" s="98"/>
    </row>
    <row r="54" spans="2:12" x14ac:dyDescent="0.3">
      <c r="B54" s="120" t="s">
        <v>64</v>
      </c>
      <c r="C54" s="120" t="s">
        <v>138</v>
      </c>
      <c r="D54" s="124">
        <f>+D21</f>
        <v>33953</v>
      </c>
      <c r="E54" s="127">
        <v>22</v>
      </c>
      <c r="F54" s="124">
        <f>+F21</f>
        <v>7469.66</v>
      </c>
      <c r="G54" s="145">
        <f t="shared" si="17"/>
        <v>41422.660000000003</v>
      </c>
      <c r="H54" s="93"/>
      <c r="I54" s="108">
        <f t="shared" si="11"/>
        <v>33953</v>
      </c>
      <c r="J54" s="149">
        <f t="shared" si="18"/>
        <v>7469.66</v>
      </c>
      <c r="L54" s="98"/>
    </row>
    <row r="55" spans="2:12" x14ac:dyDescent="0.3">
      <c r="B55" s="120" t="s">
        <v>65</v>
      </c>
      <c r="C55" s="120" t="s">
        <v>139</v>
      </c>
      <c r="D55" s="124">
        <f>+D22</f>
        <v>551052.66</v>
      </c>
      <c r="E55" s="127">
        <v>22</v>
      </c>
      <c r="F55" s="124">
        <f>+F22</f>
        <v>121231.69520000002</v>
      </c>
      <c r="G55" s="145">
        <f t="shared" si="17"/>
        <v>672284.35520000011</v>
      </c>
      <c r="H55" s="93"/>
      <c r="I55" s="108">
        <f t="shared" si="11"/>
        <v>551052.66</v>
      </c>
      <c r="J55" s="149">
        <f t="shared" si="18"/>
        <v>121231.69520000002</v>
      </c>
      <c r="K55" s="145">
        <f>+J55+J54+J49</f>
        <v>128910.35520000002</v>
      </c>
      <c r="L55" s="98"/>
    </row>
    <row r="56" spans="2:12" x14ac:dyDescent="0.3">
      <c r="D56" s="94"/>
      <c r="H56" s="93"/>
      <c r="I56" s="93"/>
      <c r="L56" s="98"/>
    </row>
    <row r="57" spans="2:12" ht="15" thickBot="1" x14ac:dyDescent="0.35">
      <c r="D57" s="96">
        <f>SUM(D45:D56)</f>
        <v>861516.14</v>
      </c>
      <c r="F57" s="96">
        <f t="shared" ref="F57:H57" si="19">SUM(F45:F56)</f>
        <v>187822.15410000001</v>
      </c>
      <c r="G57" s="96">
        <f t="shared" si="19"/>
        <v>1049338.2941000001</v>
      </c>
      <c r="H57" s="96">
        <f t="shared" si="19"/>
        <v>396.28471999999999</v>
      </c>
      <c r="I57" s="93"/>
      <c r="L57" s="98"/>
    </row>
    <row r="58" spans="2:12" ht="15.6" thickTop="1" thickBot="1" x14ac:dyDescent="0.35">
      <c r="D58" s="94"/>
      <c r="F58" s="94">
        <f>+D58*E58/100</f>
        <v>0</v>
      </c>
      <c r="G58" s="98"/>
      <c r="H58" s="96">
        <f>+F57-H57</f>
        <v>187425.86938000002</v>
      </c>
      <c r="I58" s="108">
        <f t="shared" si="11"/>
        <v>0</v>
      </c>
      <c r="L58" s="98"/>
    </row>
    <row r="59" spans="2:12" ht="16.8" thickTop="1" thickBot="1" x14ac:dyDescent="0.35">
      <c r="C59" s="123" t="s">
        <v>233</v>
      </c>
      <c r="D59" s="122">
        <f>+D41+D57</f>
        <v>2419508.7400000002</v>
      </c>
      <c r="F59" s="122">
        <f>+F41+F57</f>
        <v>187822.15410000001</v>
      </c>
      <c r="G59" s="122">
        <f>+G41+G57</f>
        <v>2607330.8941000002</v>
      </c>
      <c r="H59" s="93">
        <f>+H41+H57</f>
        <v>396.28471999999999</v>
      </c>
      <c r="I59" s="130">
        <f>SUM(I32:I58)</f>
        <v>2406472.15</v>
      </c>
      <c r="J59" s="130">
        <f>SUM(J32:J58)</f>
        <v>187425.85938000001</v>
      </c>
      <c r="L59" s="98">
        <v>2419508.7400000002</v>
      </c>
    </row>
    <row r="60" spans="2:12" ht="15" thickTop="1" x14ac:dyDescent="0.3">
      <c r="D60" s="94"/>
      <c r="H60" s="94"/>
      <c r="I60" s="108"/>
      <c r="L60" s="98">
        <f>+L59-I59</f>
        <v>13036.590000000317</v>
      </c>
    </row>
    <row r="61" spans="2:12" x14ac:dyDescent="0.3">
      <c r="D61" s="146">
        <f>+D27-D59</f>
        <v>5452796.8400000008</v>
      </c>
      <c r="F61" s="146">
        <f>+F27-F59</f>
        <v>218629.9615</v>
      </c>
      <c r="G61" s="146">
        <f>+G27-G59</f>
        <v>5671426.801500001</v>
      </c>
      <c r="H61" s="146">
        <f t="shared" ref="H61:J61" si="20">+H27-H59</f>
        <v>-396.28471999999999</v>
      </c>
      <c r="I61" s="146">
        <f t="shared" si="20"/>
        <v>4879877.7700000014</v>
      </c>
      <c r="J61" s="146">
        <f t="shared" si="20"/>
        <v>219026.25622000001</v>
      </c>
    </row>
    <row r="62" spans="2:12" x14ac:dyDescent="0.3">
      <c r="F62"/>
      <c r="I62"/>
    </row>
    <row r="63" spans="2:12" x14ac:dyDescent="0.3">
      <c r="F63"/>
      <c r="I63"/>
    </row>
    <row r="64" spans="2:12" x14ac:dyDescent="0.3">
      <c r="D64" s="94"/>
      <c r="I64" s="109"/>
      <c r="J64" s="98">
        <f>-G67</f>
        <v>-219026.24622</v>
      </c>
    </row>
    <row r="65" spans="2:13" x14ac:dyDescent="0.3">
      <c r="D65" s="94"/>
      <c r="F65" s="94" t="s">
        <v>230</v>
      </c>
      <c r="G65" s="98">
        <f>+F27</f>
        <v>406452.11560000002</v>
      </c>
      <c r="I65" s="103" t="s">
        <v>229</v>
      </c>
      <c r="J65" s="93">
        <f>+K65</f>
        <v>1475407.02</v>
      </c>
      <c r="K65">
        <v>1475407.02</v>
      </c>
      <c r="L65" s="98">
        <f>+K65-J65</f>
        <v>0</v>
      </c>
    </row>
    <row r="66" spans="2:13" ht="15" thickBot="1" x14ac:dyDescent="0.35">
      <c r="D66" s="94"/>
      <c r="F66" s="94" t="s">
        <v>231</v>
      </c>
      <c r="G66" s="98">
        <f>-H58</f>
        <v>-187425.86938000002</v>
      </c>
      <c r="J66" s="142">
        <f>+J64+J65</f>
        <v>1256380.7737799999</v>
      </c>
    </row>
    <row r="67" spans="2:13" s="172" customFormat="1" ht="21" customHeight="1" x14ac:dyDescent="0.3">
      <c r="B67" s="171"/>
      <c r="D67" s="173"/>
      <c r="F67" s="174" t="s">
        <v>238</v>
      </c>
      <c r="G67" s="175">
        <f>+G65+G66</f>
        <v>219026.24622</v>
      </c>
      <c r="I67" s="256" t="s">
        <v>244</v>
      </c>
      <c r="J67" s="257"/>
      <c r="K67" s="258"/>
    </row>
    <row r="68" spans="2:13" s="172" customFormat="1" x14ac:dyDescent="0.3">
      <c r="B68" s="171"/>
      <c r="D68" s="173"/>
      <c r="F68" s="176" t="s">
        <v>234</v>
      </c>
      <c r="G68" s="176">
        <v>219026.25</v>
      </c>
      <c r="I68" s="177" t="s">
        <v>239</v>
      </c>
      <c r="J68" s="178">
        <f>+I27</f>
        <v>7286349.9200000009</v>
      </c>
      <c r="K68" s="179"/>
    </row>
    <row r="69" spans="2:13" s="172" customFormat="1" x14ac:dyDescent="0.3">
      <c r="B69" s="171"/>
      <c r="D69" s="173"/>
      <c r="F69" s="173"/>
      <c r="G69" s="180">
        <f>+G67-G68</f>
        <v>-3.7799999990966171E-3</v>
      </c>
      <c r="I69" s="181" t="s">
        <v>240</v>
      </c>
      <c r="J69" s="182"/>
      <c r="K69" s="196">
        <f>+I59</f>
        <v>2406472.15</v>
      </c>
    </row>
    <row r="70" spans="2:13" s="172" customFormat="1" x14ac:dyDescent="0.3">
      <c r="B70" s="171"/>
      <c r="D70" s="173"/>
      <c r="F70" s="173"/>
      <c r="I70" s="177" t="s">
        <v>241</v>
      </c>
      <c r="J70" s="178">
        <f>+G65</f>
        <v>406452.11560000002</v>
      </c>
      <c r="K70" s="197"/>
      <c r="M70" s="183"/>
    </row>
    <row r="71" spans="2:13" s="172" customFormat="1" x14ac:dyDescent="0.3">
      <c r="B71" s="171"/>
      <c r="D71" s="173"/>
      <c r="F71" s="173"/>
      <c r="I71" s="181" t="s">
        <v>242</v>
      </c>
      <c r="J71" s="182"/>
      <c r="K71" s="196">
        <f>-G66</f>
        <v>187425.86938000002</v>
      </c>
      <c r="M71" s="183" t="s">
        <v>248</v>
      </c>
    </row>
    <row r="72" spans="2:13" s="172" customFormat="1" ht="15" thickBot="1" x14ac:dyDescent="0.35">
      <c r="B72" s="171"/>
      <c r="D72" s="173"/>
      <c r="F72" s="173"/>
      <c r="I72" s="184" t="s">
        <v>243</v>
      </c>
      <c r="J72" s="185">
        <f>+IF((J70-K71)&gt;1,J70-K71,0)</f>
        <v>219026.24622</v>
      </c>
      <c r="K72" s="198">
        <f>+IF(J72&gt;1,0,J70-K71)</f>
        <v>0</v>
      </c>
      <c r="L72" s="180">
        <f>+J70-K71</f>
        <v>219026.24622</v>
      </c>
      <c r="M72" s="183">
        <f>406452.12-187425.87</f>
        <v>219026.25</v>
      </c>
    </row>
    <row r="73" spans="2:13" s="172" customFormat="1" x14ac:dyDescent="0.3">
      <c r="B73" s="171"/>
      <c r="D73" s="173"/>
      <c r="F73" s="173"/>
      <c r="I73" s="186" t="s">
        <v>246</v>
      </c>
      <c r="K73" s="192">
        <f>+IF(J73&gt;1,0,-J71+K72)</f>
        <v>0</v>
      </c>
      <c r="M73" s="183"/>
    </row>
    <row r="74" spans="2:13" s="172" customFormat="1" x14ac:dyDescent="0.3">
      <c r="B74" s="171"/>
      <c r="D74" s="173"/>
      <c r="F74" s="173"/>
      <c r="I74" s="186" t="s">
        <v>245</v>
      </c>
      <c r="K74" s="196">
        <f>+'lipe 12.23'!J63</f>
        <v>1475407.0233800001</v>
      </c>
      <c r="M74" s="183"/>
    </row>
    <row r="75" spans="2:13" s="172" customFormat="1" ht="24.6" customHeight="1" thickBot="1" x14ac:dyDescent="0.35">
      <c r="B75" s="171"/>
      <c r="D75" s="173"/>
      <c r="F75" s="173"/>
      <c r="I75" s="187" t="s">
        <v>247</v>
      </c>
      <c r="J75" s="188">
        <f>+IF((J72-K74-K73)&gt;1,J72-K74-K73,0)</f>
        <v>0</v>
      </c>
      <c r="K75" s="189">
        <f>+IF(J75&gt;1,0,+K74+K73+K71-J70)-0.01</f>
        <v>1256380.76716</v>
      </c>
      <c r="L75" s="172" t="s">
        <v>249</v>
      </c>
      <c r="M75" s="183">
        <f>219026.25-1475407.02</f>
        <v>-1256380.77</v>
      </c>
    </row>
    <row r="76" spans="2:13" s="172" customFormat="1" x14ac:dyDescent="0.3">
      <c r="B76" s="171"/>
      <c r="D76" s="173"/>
      <c r="F76" s="173"/>
      <c r="I76" s="190"/>
      <c r="K76" s="173">
        <v>1256380.77</v>
      </c>
      <c r="L76" s="172">
        <f>40645.12-187425.87</f>
        <v>-146780.75</v>
      </c>
      <c r="M76" s="183"/>
    </row>
    <row r="77" spans="2:13" x14ac:dyDescent="0.3">
      <c r="D77" s="94"/>
      <c r="K77" s="93">
        <f>+K75-K76</f>
        <v>-2.8399999719113111E-3</v>
      </c>
    </row>
    <row r="78" spans="2:13" x14ac:dyDescent="0.3">
      <c r="D78" s="94"/>
    </row>
    <row r="79" spans="2:13" x14ac:dyDescent="0.3">
      <c r="D79" s="94"/>
    </row>
    <row r="80" spans="2:13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</sheetData>
  <mergeCells count="3">
    <mergeCell ref="C7:G7"/>
    <mergeCell ref="K35:K40"/>
    <mergeCell ref="I67:K67"/>
  </mergeCells>
  <conditionalFormatting sqref="D2:D6">
    <cfRule type="cellIs" dxfId="16" priority="1" operator="lessThan">
      <formula>0.1</formula>
    </cfRule>
  </conditionalFormatting>
  <pageMargins left="0.28000000000000003" right="0.39" top="0.44" bottom="0.36" header="0.31496062992125984" footer="0.18"/>
  <pageSetup paperSize="9" scale="54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454F4-D0E5-45FD-B429-14E65CE84A99}">
  <sheetPr>
    <pageSetUpPr fitToPage="1"/>
  </sheetPr>
  <dimension ref="A2:T118"/>
  <sheetViews>
    <sheetView topLeftCell="G1" workbookViewId="0">
      <selection activeCell="P15" sqref="P15"/>
    </sheetView>
  </sheetViews>
  <sheetFormatPr defaultColWidth="8.88671875" defaultRowHeight="13.2" x14ac:dyDescent="0.25"/>
  <cols>
    <col min="1" max="1" width="8.88671875" style="1"/>
    <col min="2" max="2" width="23.5546875" style="1" bestFit="1" customWidth="1"/>
    <col min="3" max="3" width="17.21875" style="1" bestFit="1" customWidth="1"/>
    <col min="4" max="4" width="22.21875" style="1" bestFit="1" customWidth="1"/>
    <col min="5" max="5" width="18.77734375" style="1" bestFit="1" customWidth="1"/>
    <col min="6" max="6" width="15.21875" style="1" customWidth="1"/>
    <col min="7" max="7" width="14.5546875" style="1" customWidth="1"/>
    <col min="8" max="8" width="15.88671875" style="1" bestFit="1" customWidth="1"/>
    <col min="9" max="9" width="14.109375" style="1" bestFit="1" customWidth="1"/>
    <col min="10" max="14" width="13.109375" style="1" bestFit="1" customWidth="1"/>
    <col min="15" max="15" width="16.44140625" style="1" customWidth="1"/>
    <col min="16" max="16" width="15" style="1" customWidth="1"/>
    <col min="17" max="17" width="15.109375" style="1" bestFit="1" customWidth="1"/>
    <col min="18" max="18" width="16.6640625" style="1" customWidth="1"/>
    <col min="19" max="16384" width="8.88671875" style="1"/>
  </cols>
  <sheetData>
    <row r="2" spans="1:18" x14ac:dyDescent="0.25">
      <c r="C2" s="250" t="s">
        <v>53</v>
      </c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8" ht="13.8" thickBot="1" x14ac:dyDescent="0.3"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18" ht="14.4" thickTop="1" thickBot="1" x14ac:dyDescent="0.3">
      <c r="C4" s="2">
        <v>1</v>
      </c>
      <c r="D4" s="2">
        <v>2</v>
      </c>
      <c r="E4" s="2">
        <v>3</v>
      </c>
      <c r="F4" s="3">
        <v>4</v>
      </c>
      <c r="G4" s="3">
        <v>5</v>
      </c>
      <c r="H4" s="3">
        <v>6</v>
      </c>
      <c r="I4" s="4">
        <v>7</v>
      </c>
      <c r="J4" s="4">
        <v>8</v>
      </c>
      <c r="K4" s="4">
        <v>9</v>
      </c>
      <c r="L4" s="5">
        <v>10</v>
      </c>
      <c r="M4" s="5">
        <v>11</v>
      </c>
      <c r="N4" s="5">
        <v>12</v>
      </c>
      <c r="Q4" s="6" t="s">
        <v>0</v>
      </c>
      <c r="R4" s="6" t="s">
        <v>1</v>
      </c>
    </row>
    <row r="5" spans="1:18" ht="13.8" thickTop="1" x14ac:dyDescent="0.25">
      <c r="A5" s="1" t="s">
        <v>2</v>
      </c>
      <c r="B5" s="1" t="s">
        <v>3</v>
      </c>
      <c r="C5" s="7">
        <v>-6833105.3099999996</v>
      </c>
      <c r="D5" s="8">
        <v>-7643530.7300000004</v>
      </c>
      <c r="E5" s="9">
        <v>-8896069.1300000008</v>
      </c>
      <c r="F5" s="7">
        <v>-6987752.29</v>
      </c>
      <c r="G5" s="8">
        <v>-8605958.5800000001</v>
      </c>
      <c r="H5" s="9">
        <v>-8481348.1699999999</v>
      </c>
      <c r="I5" s="7">
        <v>-7643146.04</v>
      </c>
      <c r="J5" s="8">
        <v>-5993691.71</v>
      </c>
      <c r="K5" s="10">
        <v>-9064493.0700000003</v>
      </c>
      <c r="L5" s="7">
        <v>-7956142.4500000002</v>
      </c>
      <c r="M5" s="8">
        <v>-9061247.1400000006</v>
      </c>
      <c r="N5" s="10">
        <v>-3679450.32</v>
      </c>
      <c r="O5" s="7">
        <f>+Q5+R5</f>
        <v>-90845934.939999998</v>
      </c>
      <c r="Q5" s="7">
        <f>+SUM(C5:H5)</f>
        <v>-47447764.210000001</v>
      </c>
      <c r="R5" s="7">
        <f>SUM(I5:N5)</f>
        <v>-43398170.729999997</v>
      </c>
    </row>
    <row r="6" spans="1:18" x14ac:dyDescent="0.25">
      <c r="A6" s="1" t="s">
        <v>4</v>
      </c>
      <c r="B6" s="1" t="s">
        <v>5</v>
      </c>
      <c r="C6" s="7">
        <v>4893961.0999999996</v>
      </c>
      <c r="D6" s="11">
        <v>5695559.7999999998</v>
      </c>
      <c r="E6" s="10">
        <v>6700844.0499999998</v>
      </c>
      <c r="F6" s="7">
        <v>4640646.83</v>
      </c>
      <c r="G6" s="11">
        <v>6387269.75</v>
      </c>
      <c r="H6" s="10">
        <v>6982015.5300000003</v>
      </c>
      <c r="I6" s="7">
        <v>7802893.3200000003</v>
      </c>
      <c r="J6" s="11">
        <v>5816561.1500000004</v>
      </c>
      <c r="K6" s="10">
        <v>7413915.1399999997</v>
      </c>
      <c r="L6" s="7">
        <v>7714922.3300000001</v>
      </c>
      <c r="M6" s="11">
        <v>8430416.9199999999</v>
      </c>
      <c r="N6" s="10">
        <f>+'lipe 12.23'!J69</f>
        <v>7561651.9000000004</v>
      </c>
      <c r="O6" s="7">
        <f>+Q6+R6</f>
        <v>80040657.819999993</v>
      </c>
      <c r="Q6" s="7">
        <f>+SUM(C6:H6)</f>
        <v>35300297.060000002</v>
      </c>
      <c r="R6" s="7">
        <f>SUM(I6:N6)</f>
        <v>44740360.759999998</v>
      </c>
    </row>
    <row r="7" spans="1:18" x14ac:dyDescent="0.25">
      <c r="A7" s="12" t="s">
        <v>6</v>
      </c>
      <c r="B7" s="12" t="s">
        <v>7</v>
      </c>
      <c r="C7" s="13">
        <v>-726371.66</v>
      </c>
      <c r="D7" s="14">
        <v>-693747.23</v>
      </c>
      <c r="E7" s="15">
        <v>-803465.83</v>
      </c>
      <c r="F7" s="13">
        <v>-645214.56999999995</v>
      </c>
      <c r="G7" s="14">
        <v>-793888.25</v>
      </c>
      <c r="H7" s="15">
        <v>-1015580.99</v>
      </c>
      <c r="I7" s="13">
        <v>-729396.73</v>
      </c>
      <c r="J7" s="14">
        <v>-675759.89</v>
      </c>
      <c r="K7" s="15">
        <v>-912505.35</v>
      </c>
      <c r="L7" s="13">
        <v>-785774.74</v>
      </c>
      <c r="M7" s="14">
        <v>-1139374.29</v>
      </c>
      <c r="N7" s="15">
        <v>-574722.35</v>
      </c>
      <c r="O7" s="13">
        <f>+Q7+R7</f>
        <v>-9495801.879999999</v>
      </c>
      <c r="Q7" s="13">
        <f>+SUM(C7:H7)</f>
        <v>-4678268.53</v>
      </c>
      <c r="R7" s="13">
        <f>SUM(I7:N7)</f>
        <v>-4817533.3499999996</v>
      </c>
    </row>
    <row r="8" spans="1:18" x14ac:dyDescent="0.25">
      <c r="A8" s="16" t="s">
        <v>8</v>
      </c>
      <c r="B8" s="16" t="s">
        <v>9</v>
      </c>
      <c r="C8" s="17">
        <v>779444.31</v>
      </c>
      <c r="D8" s="18">
        <v>670959.16</v>
      </c>
      <c r="E8" s="19">
        <v>791765.82</v>
      </c>
      <c r="F8" s="17">
        <v>657871.43999999994</v>
      </c>
      <c r="G8" s="18">
        <v>763590.71</v>
      </c>
      <c r="H8" s="19">
        <v>945622.51</v>
      </c>
      <c r="I8" s="17">
        <v>1050834.8600000001</v>
      </c>
      <c r="J8" s="18">
        <v>810036.82</v>
      </c>
      <c r="K8" s="19">
        <v>1032216.9</v>
      </c>
      <c r="L8" s="17">
        <v>986126.5</v>
      </c>
      <c r="M8" s="18">
        <v>1204210.1499999999</v>
      </c>
      <c r="N8" s="19">
        <v>926832.11</v>
      </c>
      <c r="O8" s="17">
        <f>+Q8+R8</f>
        <v>10619511.290000001</v>
      </c>
      <c r="Q8" s="17">
        <f>+SUM(C8:H8)</f>
        <v>4609253.95</v>
      </c>
      <c r="R8" s="17">
        <f>SUM(I8:N8)</f>
        <v>6010257.3400000008</v>
      </c>
    </row>
    <row r="9" spans="1:18" x14ac:dyDescent="0.25">
      <c r="A9" s="1" t="s">
        <v>10</v>
      </c>
      <c r="B9" s="1" t="s">
        <v>11</v>
      </c>
      <c r="C9" s="20">
        <f t="shared" ref="C9:I9" si="0">+C7+C8</f>
        <v>53072.650000000023</v>
      </c>
      <c r="D9" s="21">
        <f t="shared" si="0"/>
        <v>-22788.069999999949</v>
      </c>
      <c r="E9" s="21">
        <f t="shared" si="0"/>
        <v>-11700.010000000009</v>
      </c>
      <c r="F9" s="20">
        <f t="shared" si="0"/>
        <v>12656.869999999995</v>
      </c>
      <c r="G9" s="21">
        <f t="shared" si="0"/>
        <v>-30297.540000000037</v>
      </c>
      <c r="H9" s="22">
        <f t="shared" si="0"/>
        <v>-69958.479999999981</v>
      </c>
      <c r="I9" s="20">
        <f t="shared" si="0"/>
        <v>321438.13000000012</v>
      </c>
      <c r="J9" s="21">
        <f>+J7+J8</f>
        <v>134276.92999999993</v>
      </c>
      <c r="K9" s="21">
        <f>+K7+K8</f>
        <v>119711.55000000005</v>
      </c>
      <c r="L9" s="20">
        <f t="shared" ref="L9" si="1">+L7+L8</f>
        <v>200351.76</v>
      </c>
      <c r="M9" s="21">
        <f>+M7+M8</f>
        <v>64835.85999999987</v>
      </c>
      <c r="N9" s="21">
        <f>+N7+N8</f>
        <v>352109.76</v>
      </c>
      <c r="O9" s="217">
        <f>+Q9+R9</f>
        <v>1123709.4100000001</v>
      </c>
      <c r="Q9" s="217">
        <f>+SUM(C9:H9)</f>
        <v>-69014.579999999958</v>
      </c>
      <c r="R9" s="217">
        <f>SUM(I9:N9)</f>
        <v>1192723.99</v>
      </c>
    </row>
    <row r="10" spans="1:18" x14ac:dyDescent="0.25">
      <c r="A10" s="1" t="s">
        <v>12</v>
      </c>
      <c r="B10" s="1" t="s">
        <v>13</v>
      </c>
      <c r="C10" s="20"/>
      <c r="D10" s="21"/>
      <c r="E10" s="22"/>
      <c r="F10" s="20"/>
      <c r="G10" s="21"/>
      <c r="H10" s="22"/>
      <c r="I10" s="20"/>
      <c r="J10" s="21"/>
      <c r="K10" s="22"/>
      <c r="L10" s="20"/>
      <c r="M10" s="21"/>
      <c r="N10" s="22"/>
      <c r="O10" s="23"/>
    </row>
    <row r="11" spans="1:18" x14ac:dyDescent="0.25">
      <c r="A11" s="1" t="s">
        <v>14</v>
      </c>
      <c r="B11" s="1" t="s">
        <v>15</v>
      </c>
      <c r="C11" s="24">
        <v>0</v>
      </c>
      <c r="D11" s="11"/>
      <c r="E11" s="10"/>
      <c r="F11" s="24">
        <v>0</v>
      </c>
      <c r="G11" s="11"/>
      <c r="H11" s="10"/>
      <c r="I11" s="24">
        <v>0</v>
      </c>
      <c r="J11" s="11"/>
      <c r="K11" s="10"/>
      <c r="L11" s="24">
        <v>0</v>
      </c>
      <c r="M11" s="11"/>
      <c r="N11" s="10"/>
      <c r="O11" s="23"/>
    </row>
    <row r="12" spans="1:18" x14ac:dyDescent="0.25">
      <c r="A12" s="1" t="s">
        <v>16</v>
      </c>
      <c r="B12" s="1" t="s">
        <v>17</v>
      </c>
      <c r="C12" s="25">
        <v>351697.61</v>
      </c>
      <c r="D12" s="21">
        <f>+C19</f>
        <v>404770.26</v>
      </c>
      <c r="E12" s="22">
        <f t="shared" ref="E12:N12" si="2">+D19</f>
        <v>381982.19000000006</v>
      </c>
      <c r="F12" s="26">
        <f>+E19</f>
        <v>370282.18000000005</v>
      </c>
      <c r="G12" s="21">
        <f>+F19</f>
        <v>382939.05000000005</v>
      </c>
      <c r="H12" s="22">
        <f>+G19</f>
        <v>352641.51</v>
      </c>
      <c r="I12" s="26">
        <f>+H19</f>
        <v>282683.03000000003</v>
      </c>
      <c r="J12" s="21">
        <f>+I19</f>
        <v>604121.16000000015</v>
      </c>
      <c r="K12" s="22">
        <f t="shared" si="2"/>
        <v>738398.09000000008</v>
      </c>
      <c r="L12" s="26">
        <f>+K19</f>
        <v>858109.64000000013</v>
      </c>
      <c r="M12" s="21">
        <f t="shared" si="2"/>
        <v>1058461.4000000001</v>
      </c>
      <c r="N12" s="22">
        <f t="shared" si="2"/>
        <v>1123297.26</v>
      </c>
      <c r="O12" s="23"/>
    </row>
    <row r="13" spans="1:18" x14ac:dyDescent="0.25">
      <c r="A13" s="1" t="s">
        <v>18</v>
      </c>
      <c r="B13" s="1" t="s">
        <v>19</v>
      </c>
      <c r="C13" s="7"/>
      <c r="D13" s="11"/>
      <c r="E13" s="10"/>
      <c r="F13" s="7"/>
      <c r="G13" s="11"/>
      <c r="H13" s="10"/>
      <c r="I13" s="7"/>
      <c r="J13" s="11"/>
      <c r="K13" s="10"/>
      <c r="L13" s="7"/>
      <c r="M13" s="11"/>
      <c r="N13" s="10"/>
      <c r="O13" s="23"/>
    </row>
    <row r="14" spans="1:18" x14ac:dyDescent="0.25">
      <c r="A14" s="1" t="s">
        <v>20</v>
      </c>
      <c r="B14" s="1" t="s">
        <v>21</v>
      </c>
      <c r="C14" s="7"/>
      <c r="D14" s="11"/>
      <c r="E14" s="10"/>
      <c r="F14" s="7"/>
      <c r="G14" s="11"/>
      <c r="H14" s="10"/>
      <c r="I14" s="7"/>
      <c r="J14" s="11"/>
      <c r="K14" s="10"/>
      <c r="L14" s="7"/>
      <c r="M14" s="11"/>
      <c r="N14" s="10"/>
      <c r="O14" s="23"/>
    </row>
    <row r="15" spans="1:18" x14ac:dyDescent="0.25">
      <c r="A15" s="1" t="s">
        <v>22</v>
      </c>
      <c r="B15" s="1" t="s">
        <v>23</v>
      </c>
      <c r="C15" s="7"/>
      <c r="D15" s="11"/>
      <c r="E15" s="10"/>
      <c r="F15" s="7"/>
      <c r="G15" s="11"/>
      <c r="H15" s="10"/>
      <c r="I15" s="7"/>
      <c r="J15" s="11"/>
      <c r="K15" s="10"/>
      <c r="L15" s="7"/>
      <c r="M15" s="11"/>
      <c r="N15" s="10"/>
      <c r="O15" s="23"/>
    </row>
    <row r="16" spans="1:18" x14ac:dyDescent="0.25">
      <c r="A16" s="1" t="s">
        <v>24</v>
      </c>
      <c r="B16" s="1" t="s">
        <v>25</v>
      </c>
      <c r="C16" s="7"/>
      <c r="D16" s="11"/>
      <c r="E16" s="10"/>
      <c r="F16" s="7"/>
      <c r="G16" s="11"/>
      <c r="H16" s="10"/>
      <c r="I16" s="7"/>
      <c r="J16" s="11"/>
      <c r="K16" s="10"/>
      <c r="L16" s="7"/>
      <c r="M16" s="11"/>
      <c r="N16" s="10"/>
      <c r="O16" s="23"/>
    </row>
    <row r="17" spans="1:20" ht="13.8" thickBot="1" x14ac:dyDescent="0.3">
      <c r="A17" s="1" t="s">
        <v>26</v>
      </c>
      <c r="B17" s="1" t="s">
        <v>27</v>
      </c>
      <c r="C17" s="7"/>
      <c r="D17" s="11"/>
      <c r="E17" s="10"/>
      <c r="F17" s="7"/>
      <c r="G17" s="11"/>
      <c r="H17" s="10"/>
      <c r="I17" s="7"/>
      <c r="J17" s="11"/>
      <c r="K17" s="10"/>
      <c r="L17" s="7"/>
      <c r="M17" s="11"/>
      <c r="N17" s="10"/>
      <c r="O17" s="23"/>
    </row>
    <row r="18" spans="1:20" s="39" customFormat="1" ht="14.4" thickTop="1" thickBot="1" x14ac:dyDescent="0.3">
      <c r="A18" s="27" t="s">
        <v>28</v>
      </c>
      <c r="B18" s="27" t="s">
        <v>29</v>
      </c>
      <c r="C18" s="28">
        <f>+C9</f>
        <v>53072.650000000023</v>
      </c>
      <c r="D18" s="29"/>
      <c r="E18" s="29"/>
      <c r="F18" s="30"/>
      <c r="G18" s="30"/>
      <c r="H18" s="31"/>
      <c r="I18" s="32"/>
      <c r="J18" s="33"/>
      <c r="K18" s="34"/>
      <c r="L18" s="35"/>
      <c r="M18" s="36"/>
      <c r="N18" s="37"/>
      <c r="O18" s="38"/>
    </row>
    <row r="19" spans="1:20" s="39" customFormat="1" ht="14.4" thickTop="1" thickBot="1" x14ac:dyDescent="0.3">
      <c r="A19" s="27" t="s">
        <v>30</v>
      </c>
      <c r="B19" s="27" t="s">
        <v>13</v>
      </c>
      <c r="C19" s="28">
        <f>+C12+C18</f>
        <v>404770.26</v>
      </c>
      <c r="D19" s="40">
        <f>+D12+D9</f>
        <v>381982.19000000006</v>
      </c>
      <c r="E19" s="29">
        <f>+E12+E9</f>
        <v>370282.18000000005</v>
      </c>
      <c r="F19" s="41">
        <f>+F9+F12+F13</f>
        <v>382939.05000000005</v>
      </c>
      <c r="G19" s="30">
        <f>+G9+G12</f>
        <v>352641.51</v>
      </c>
      <c r="H19" s="42">
        <f>+H9+H12</f>
        <v>282683.03000000003</v>
      </c>
      <c r="I19" s="32">
        <f>+I9+I12</f>
        <v>604121.16000000015</v>
      </c>
      <c r="J19" s="33">
        <f>+IF(J18&lt;&gt;0,0,+J12+J10+J13)+J9</f>
        <v>738398.09000000008</v>
      </c>
      <c r="K19" s="33">
        <f>+IF(K18&lt;&gt;0,0,+K12+K10+K13)+K9</f>
        <v>858109.64000000013</v>
      </c>
      <c r="L19" s="32">
        <f>+L9+L12</f>
        <v>1058461.4000000001</v>
      </c>
      <c r="M19" s="33">
        <f>+IF(M18&lt;&gt;0,0,+M12+M10+M13)+M9</f>
        <v>1123297.26</v>
      </c>
      <c r="N19" s="33">
        <f>+IF(N18&lt;&gt;0,0,+N12+N10+N13)+N9</f>
        <v>1475407.02</v>
      </c>
      <c r="O19" s="38"/>
    </row>
    <row r="20" spans="1:20" s="43" customFormat="1" ht="13.8" thickTop="1" x14ac:dyDescent="0.25">
      <c r="B20" s="44" t="s">
        <v>31</v>
      </c>
      <c r="C20" s="45">
        <f>+C7</f>
        <v>-726371.66</v>
      </c>
      <c r="D20" s="45">
        <f t="shared" ref="D20:N21" si="3">+D7</f>
        <v>-693747.23</v>
      </c>
      <c r="E20" s="45">
        <f t="shared" si="3"/>
        <v>-803465.83</v>
      </c>
      <c r="F20" s="45">
        <f t="shared" si="3"/>
        <v>-645214.56999999995</v>
      </c>
      <c r="G20" s="45">
        <f t="shared" si="3"/>
        <v>-793888.25</v>
      </c>
      <c r="H20" s="45">
        <f t="shared" si="3"/>
        <v>-1015580.99</v>
      </c>
      <c r="I20" s="45">
        <f t="shared" si="3"/>
        <v>-729396.73</v>
      </c>
      <c r="J20" s="45">
        <f t="shared" si="3"/>
        <v>-675759.89</v>
      </c>
      <c r="K20" s="45">
        <f t="shared" si="3"/>
        <v>-912505.35</v>
      </c>
      <c r="L20" s="45">
        <f t="shared" si="3"/>
        <v>-785774.74</v>
      </c>
      <c r="M20" s="45">
        <f t="shared" si="3"/>
        <v>-1139374.29</v>
      </c>
      <c r="N20" s="45">
        <f t="shared" si="3"/>
        <v>-574722.35</v>
      </c>
      <c r="O20" s="46">
        <f>SUM(C20:N20)</f>
        <v>-9495801.879999999</v>
      </c>
      <c r="P20" s="43" t="str">
        <f>+B20</f>
        <v>iva debito</v>
      </c>
    </row>
    <row r="21" spans="1:20" s="47" customFormat="1" ht="13.8" thickBot="1" x14ac:dyDescent="0.3">
      <c r="B21" s="48" t="s">
        <v>32</v>
      </c>
      <c r="C21" s="49">
        <f>+C8</f>
        <v>779444.31</v>
      </c>
      <c r="D21" s="49">
        <f t="shared" si="3"/>
        <v>670959.16</v>
      </c>
      <c r="E21" s="49">
        <f t="shared" si="3"/>
        <v>791765.82</v>
      </c>
      <c r="F21" s="49">
        <f t="shared" si="3"/>
        <v>657871.43999999994</v>
      </c>
      <c r="G21" s="49">
        <f t="shared" si="3"/>
        <v>763590.71</v>
      </c>
      <c r="H21" s="49">
        <f t="shared" si="3"/>
        <v>945622.51</v>
      </c>
      <c r="I21" s="49">
        <f t="shared" si="3"/>
        <v>1050834.8600000001</v>
      </c>
      <c r="J21" s="49">
        <f t="shared" si="3"/>
        <v>810036.82</v>
      </c>
      <c r="K21" s="49">
        <f t="shared" si="3"/>
        <v>1032216.9</v>
      </c>
      <c r="L21" s="49">
        <f t="shared" si="3"/>
        <v>986126.5</v>
      </c>
      <c r="M21" s="49">
        <f t="shared" si="3"/>
        <v>1204210.1499999999</v>
      </c>
      <c r="N21" s="49">
        <f t="shared" si="3"/>
        <v>926832.11</v>
      </c>
      <c r="O21" s="46">
        <f>SUM(C21:N21)</f>
        <v>10619511.290000001</v>
      </c>
      <c r="P21" s="43" t="str">
        <f t="shared" ref="P21:P22" si="4">+B21</f>
        <v>iva credito</v>
      </c>
    </row>
    <row r="22" spans="1:20" ht="13.8" thickBot="1" x14ac:dyDescent="0.3">
      <c r="B22" s="50" t="s">
        <v>33</v>
      </c>
      <c r="C22" s="51">
        <f>+C20+C21</f>
        <v>53072.650000000023</v>
      </c>
      <c r="D22" s="52">
        <f t="shared" ref="D22:N22" si="5">+D20+D21</f>
        <v>-22788.069999999949</v>
      </c>
      <c r="E22" s="52">
        <f t="shared" si="5"/>
        <v>-11700.010000000009</v>
      </c>
      <c r="F22" s="52">
        <f t="shared" si="5"/>
        <v>12656.869999999995</v>
      </c>
      <c r="G22" s="52">
        <f t="shared" si="5"/>
        <v>-30297.540000000037</v>
      </c>
      <c r="H22" s="52">
        <f t="shared" si="5"/>
        <v>-69958.479999999981</v>
      </c>
      <c r="I22" s="52">
        <f t="shared" si="5"/>
        <v>321438.13000000012</v>
      </c>
      <c r="J22" s="52">
        <f t="shared" si="5"/>
        <v>134276.92999999993</v>
      </c>
      <c r="K22" s="52">
        <f t="shared" si="5"/>
        <v>119711.55000000005</v>
      </c>
      <c r="L22" s="52">
        <f t="shared" si="5"/>
        <v>200351.76</v>
      </c>
      <c r="M22" s="52">
        <f t="shared" si="5"/>
        <v>64835.85999999987</v>
      </c>
      <c r="N22" s="53">
        <f t="shared" si="5"/>
        <v>352109.76</v>
      </c>
      <c r="O22" s="54">
        <f>+O20+O21</f>
        <v>1123709.410000002</v>
      </c>
      <c r="P22" s="55" t="str">
        <f t="shared" si="4"/>
        <v xml:space="preserve">Totale   </v>
      </c>
      <c r="Q22" s="223">
        <v>1475407.02</v>
      </c>
      <c r="R22" s="212">
        <f>+Q22-O22</f>
        <v>351697.60999999801</v>
      </c>
    </row>
    <row r="23" spans="1:20" x14ac:dyDescent="0.25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6">
        <f>+C12</f>
        <v>351697.61</v>
      </c>
      <c r="P23" s="1" t="s">
        <v>34</v>
      </c>
      <c r="R23" s="57"/>
    </row>
    <row r="24" spans="1:20" ht="13.8" thickBot="1" x14ac:dyDescent="0.3">
      <c r="B24" s="58" t="s">
        <v>35</v>
      </c>
      <c r="C24" s="59" t="s">
        <v>36</v>
      </c>
      <c r="D24" s="60" t="s">
        <v>37</v>
      </c>
      <c r="E24" s="61" t="s">
        <v>38</v>
      </c>
      <c r="F24" s="62" t="s">
        <v>39</v>
      </c>
      <c r="G24" s="62" t="s">
        <v>37</v>
      </c>
      <c r="H24" s="63" t="s">
        <v>40</v>
      </c>
      <c r="I24" s="64" t="s">
        <v>41</v>
      </c>
      <c r="J24" s="64" t="s">
        <v>42</v>
      </c>
      <c r="K24" s="10"/>
      <c r="L24" s="10"/>
      <c r="M24" s="10"/>
      <c r="N24" s="10"/>
      <c r="O24" s="213">
        <f>+O22+O23</f>
        <v>1475407.0200000019</v>
      </c>
      <c r="P24" s="1" t="s">
        <v>263</v>
      </c>
      <c r="R24" s="57"/>
    </row>
    <row r="25" spans="1:20" ht="13.8" thickTop="1" x14ac:dyDescent="0.25">
      <c r="B25" s="65">
        <v>1</v>
      </c>
      <c r="C25" s="66">
        <f>+C6</f>
        <v>4893961.0999999996</v>
      </c>
      <c r="D25" s="67"/>
      <c r="E25" s="59">
        <f>+C25+D25</f>
        <v>4893961.0999999996</v>
      </c>
      <c r="F25" s="66">
        <f>+C5</f>
        <v>-6833105.3099999996</v>
      </c>
      <c r="G25" s="67"/>
      <c r="H25" s="68">
        <f>+F25+G25</f>
        <v>-6833105.3099999996</v>
      </c>
      <c r="I25" s="66">
        <f>+C8</f>
        <v>779444.31</v>
      </c>
      <c r="J25" s="66">
        <f>+C7</f>
        <v>-726371.66</v>
      </c>
      <c r="K25" s="69"/>
      <c r="L25" s="69"/>
      <c r="M25" s="10"/>
      <c r="N25" s="10"/>
      <c r="O25" s="56"/>
    </row>
    <row r="26" spans="1:20" x14ac:dyDescent="0.25">
      <c r="B26" s="65">
        <v>2</v>
      </c>
      <c r="C26" s="66">
        <f>+D6</f>
        <v>5695559.7999999998</v>
      </c>
      <c r="D26" s="67"/>
      <c r="E26" s="59">
        <f t="shared" ref="E26:E39" si="6">+C26+D26</f>
        <v>5695559.7999999998</v>
      </c>
      <c r="F26" s="66">
        <f>+D5</f>
        <v>-7643530.7300000004</v>
      </c>
      <c r="G26" s="67"/>
      <c r="H26" s="68">
        <f t="shared" ref="H26:H30" si="7">+F26+G26</f>
        <v>-7643530.7300000004</v>
      </c>
      <c r="I26" s="66">
        <f>+D8</f>
        <v>670959.16</v>
      </c>
      <c r="J26" s="66">
        <f>+D7</f>
        <v>-693747.23</v>
      </c>
      <c r="K26" s="10"/>
      <c r="L26" s="10"/>
      <c r="Q26" s="252" t="s">
        <v>43</v>
      </c>
      <c r="R26" s="252"/>
      <c r="S26" s="70" t="s">
        <v>44</v>
      </c>
      <c r="T26" s="70" t="s">
        <v>45</v>
      </c>
    </row>
    <row r="27" spans="1:20" x14ac:dyDescent="0.25">
      <c r="B27" s="65">
        <v>3</v>
      </c>
      <c r="C27" s="71">
        <f>+E6</f>
        <v>6700844.0499999998</v>
      </c>
      <c r="D27" s="72"/>
      <c r="E27" s="59">
        <f t="shared" si="6"/>
        <v>6700844.0499999998</v>
      </c>
      <c r="F27" s="71">
        <f>+E5</f>
        <v>-8896069.1300000008</v>
      </c>
      <c r="G27" s="72"/>
      <c r="H27" s="68">
        <f t="shared" si="7"/>
        <v>-8896069.1300000008</v>
      </c>
      <c r="I27" s="71">
        <f>+E8</f>
        <v>791765.82</v>
      </c>
      <c r="J27" s="71">
        <f>+E7</f>
        <v>-803465.83</v>
      </c>
      <c r="Q27" s="73"/>
      <c r="R27" s="74" t="s">
        <v>264</v>
      </c>
      <c r="S27" s="75" t="s">
        <v>46</v>
      </c>
      <c r="T27" s="76" t="str">
        <f>+S27</f>
        <v>visto conformità</v>
      </c>
    </row>
    <row r="28" spans="1:20" x14ac:dyDescent="0.25">
      <c r="B28" s="65">
        <v>4</v>
      </c>
      <c r="C28" s="71">
        <f>+F6</f>
        <v>4640646.83</v>
      </c>
      <c r="D28" s="77"/>
      <c r="E28" s="59">
        <f t="shared" si="6"/>
        <v>4640646.83</v>
      </c>
      <c r="F28" s="71">
        <f>+F5</f>
        <v>-6987752.29</v>
      </c>
      <c r="G28" s="77"/>
      <c r="H28" s="68">
        <f t="shared" si="7"/>
        <v>-6987752.29</v>
      </c>
      <c r="I28" s="71">
        <f>+F8</f>
        <v>657871.43999999994</v>
      </c>
      <c r="J28" s="71">
        <f>+F7</f>
        <v>-645214.56999999995</v>
      </c>
      <c r="Q28" s="78">
        <v>44985</v>
      </c>
      <c r="R28" s="1" t="s">
        <v>47</v>
      </c>
      <c r="S28" s="75"/>
    </row>
    <row r="29" spans="1:20" x14ac:dyDescent="0.25">
      <c r="B29" s="65">
        <v>5</v>
      </c>
      <c r="C29" s="71">
        <f>+G6</f>
        <v>6387269.75</v>
      </c>
      <c r="D29" s="72"/>
      <c r="E29" s="59">
        <f t="shared" si="6"/>
        <v>6387269.75</v>
      </c>
      <c r="F29" s="71">
        <f>+G5</f>
        <v>-8605958.5800000001</v>
      </c>
      <c r="G29" s="72"/>
      <c r="H29" s="68">
        <f t="shared" si="7"/>
        <v>-8605958.5800000001</v>
      </c>
      <c r="I29" s="71">
        <f>+G8</f>
        <v>763590.71</v>
      </c>
      <c r="J29" s="71">
        <f>+G7</f>
        <v>-793888.25</v>
      </c>
      <c r="Q29" s="79"/>
      <c r="R29" s="1" t="s">
        <v>48</v>
      </c>
      <c r="S29" s="80"/>
      <c r="T29" s="76">
        <f>+S28+S29</f>
        <v>0</v>
      </c>
    </row>
    <row r="30" spans="1:20" x14ac:dyDescent="0.25">
      <c r="B30" s="65">
        <v>6</v>
      </c>
      <c r="C30" s="71">
        <f>+H6</f>
        <v>6982015.5300000003</v>
      </c>
      <c r="D30" s="72"/>
      <c r="E30" s="59">
        <f t="shared" si="6"/>
        <v>6982015.5300000003</v>
      </c>
      <c r="F30" s="71">
        <f>+H5</f>
        <v>-8481348.1699999999</v>
      </c>
      <c r="G30" s="72"/>
      <c r="H30" s="68">
        <f t="shared" si="7"/>
        <v>-8481348.1699999999</v>
      </c>
      <c r="I30" s="71">
        <f>+H8</f>
        <v>945622.51</v>
      </c>
      <c r="J30" s="71">
        <f>+H7</f>
        <v>-1015580.99</v>
      </c>
      <c r="Q30" s="79"/>
      <c r="S30" s="80"/>
      <c r="T30" s="76" t="e">
        <f>+#REF!+S30</f>
        <v>#REF!</v>
      </c>
    </row>
    <row r="31" spans="1:20" x14ac:dyDescent="0.25">
      <c r="B31" s="81" t="s">
        <v>49</v>
      </c>
      <c r="C31" s="82">
        <f t="shared" ref="C31:J31" si="8">SUM(C25:C30)</f>
        <v>35300297.060000002</v>
      </c>
      <c r="D31" s="82">
        <f t="shared" si="8"/>
        <v>0</v>
      </c>
      <c r="E31" s="82">
        <f t="shared" si="8"/>
        <v>35300297.060000002</v>
      </c>
      <c r="F31" s="83">
        <f t="shared" si="8"/>
        <v>-47447764.210000001</v>
      </c>
      <c r="G31" s="83">
        <f t="shared" si="8"/>
        <v>0</v>
      </c>
      <c r="H31" s="83">
        <f t="shared" si="8"/>
        <v>-47447764.210000001</v>
      </c>
      <c r="I31" s="82">
        <f t="shared" si="8"/>
        <v>4609253.95</v>
      </c>
      <c r="J31" s="82">
        <f t="shared" si="8"/>
        <v>-4678268.53</v>
      </c>
      <c r="Q31" s="79"/>
      <c r="S31" s="84"/>
      <c r="T31" s="76" t="e">
        <f t="shared" ref="T31:T33" si="9">+T30+S31</f>
        <v>#REF!</v>
      </c>
    </row>
    <row r="32" spans="1:20" s="10" customFormat="1" x14ac:dyDescent="0.25">
      <c r="B32" s="85" t="s">
        <v>50</v>
      </c>
      <c r="C32" s="253" t="s">
        <v>51</v>
      </c>
      <c r="D32" s="254"/>
      <c r="E32" s="86"/>
      <c r="F32" s="253" t="s">
        <v>52</v>
      </c>
      <c r="G32" s="254"/>
      <c r="H32" s="86"/>
      <c r="I32" s="87"/>
      <c r="J32" s="87"/>
      <c r="Q32" s="88"/>
      <c r="S32" s="84"/>
      <c r="T32" s="76" t="e">
        <f t="shared" si="9"/>
        <v>#REF!</v>
      </c>
    </row>
    <row r="33" spans="2:20" x14ac:dyDescent="0.25">
      <c r="E33" s="89"/>
      <c r="H33" s="89"/>
      <c r="I33" s="89"/>
      <c r="J33" s="89"/>
      <c r="Q33" s="73"/>
      <c r="R33" s="73"/>
      <c r="S33" s="90"/>
      <c r="T33" s="76" t="e">
        <f t="shared" si="9"/>
        <v>#REF!</v>
      </c>
    </row>
    <row r="34" spans="2:20" ht="12.6" customHeight="1" x14ac:dyDescent="0.25">
      <c r="B34" s="65">
        <v>7</v>
      </c>
      <c r="C34" s="77">
        <f>+I6</f>
        <v>7802893.3200000003</v>
      </c>
      <c r="D34" s="72"/>
      <c r="E34" s="67">
        <f t="shared" si="6"/>
        <v>7802893.3200000003</v>
      </c>
      <c r="F34" s="77">
        <f>+I5</f>
        <v>-7643146.04</v>
      </c>
      <c r="G34" s="72"/>
      <c r="H34" s="68">
        <f t="shared" ref="H34:H39" si="10">+F34+G34</f>
        <v>-7643146.04</v>
      </c>
      <c r="I34" s="77">
        <f>+I21</f>
        <v>1050834.8600000001</v>
      </c>
      <c r="J34" s="77">
        <f>+I20</f>
        <v>-729396.73</v>
      </c>
      <c r="O34" s="91"/>
    </row>
    <row r="35" spans="2:20" x14ac:dyDescent="0.25">
      <c r="B35" s="65">
        <v>8</v>
      </c>
      <c r="C35" s="77">
        <f>+J6</f>
        <v>5816561.1500000004</v>
      </c>
      <c r="D35" s="72"/>
      <c r="E35" s="67">
        <f t="shared" si="6"/>
        <v>5816561.1500000004</v>
      </c>
      <c r="F35" s="77">
        <f>+J5</f>
        <v>-5993691.71</v>
      </c>
      <c r="G35" s="72"/>
      <c r="H35" s="68">
        <f t="shared" si="10"/>
        <v>-5993691.71</v>
      </c>
      <c r="I35" s="77">
        <f>+J21</f>
        <v>810036.82</v>
      </c>
      <c r="J35" s="77">
        <f>+J20</f>
        <v>-675759.89</v>
      </c>
      <c r="O35" s="91"/>
    </row>
    <row r="36" spans="2:20" x14ac:dyDescent="0.25">
      <c r="B36" s="65">
        <v>9</v>
      </c>
      <c r="C36" s="77">
        <f>+K6</f>
        <v>7413915.1399999997</v>
      </c>
      <c r="D36" s="72"/>
      <c r="E36" s="67">
        <f t="shared" si="6"/>
        <v>7413915.1399999997</v>
      </c>
      <c r="F36" s="77">
        <f>+K5</f>
        <v>-9064493.0700000003</v>
      </c>
      <c r="G36" s="72"/>
      <c r="H36" s="68">
        <f t="shared" si="10"/>
        <v>-9064493.0700000003</v>
      </c>
      <c r="I36" s="77">
        <f>+K21</f>
        <v>1032216.9</v>
      </c>
      <c r="J36" s="77">
        <f>+K20</f>
        <v>-912505.35</v>
      </c>
      <c r="O36" s="91"/>
    </row>
    <row r="37" spans="2:20" x14ac:dyDescent="0.25">
      <c r="B37" s="65">
        <v>10</v>
      </c>
      <c r="C37" s="77">
        <f>+L6</f>
        <v>7714922.3300000001</v>
      </c>
      <c r="D37" s="72"/>
      <c r="E37" s="67">
        <f t="shared" si="6"/>
        <v>7714922.3300000001</v>
      </c>
      <c r="F37" s="77">
        <f>+L5</f>
        <v>-7956142.4500000002</v>
      </c>
      <c r="G37" s="72"/>
      <c r="H37" s="68">
        <f t="shared" si="10"/>
        <v>-7956142.4500000002</v>
      </c>
      <c r="I37" s="77">
        <f>+L21</f>
        <v>986126.5</v>
      </c>
      <c r="J37" s="77">
        <f>+L20</f>
        <v>-785774.74</v>
      </c>
      <c r="O37" s="91"/>
    </row>
    <row r="38" spans="2:20" x14ac:dyDescent="0.25">
      <c r="B38" s="65">
        <v>11</v>
      </c>
      <c r="C38" s="77">
        <f>+M6</f>
        <v>8430416.9199999999</v>
      </c>
      <c r="D38" s="72"/>
      <c r="E38" s="67">
        <f t="shared" si="6"/>
        <v>8430416.9199999999</v>
      </c>
      <c r="F38" s="77">
        <f>+M5</f>
        <v>-9061247.1400000006</v>
      </c>
      <c r="G38" s="72"/>
      <c r="H38" s="68">
        <f t="shared" si="10"/>
        <v>-9061247.1400000006</v>
      </c>
      <c r="I38" s="77">
        <f>+M21</f>
        <v>1204210.1499999999</v>
      </c>
      <c r="J38" s="77">
        <f>+M20</f>
        <v>-1139374.29</v>
      </c>
      <c r="O38" s="91"/>
    </row>
    <row r="39" spans="2:20" x14ac:dyDescent="0.25">
      <c r="B39" s="65">
        <v>12</v>
      </c>
      <c r="C39" s="77">
        <f>+N6</f>
        <v>7561651.9000000004</v>
      </c>
      <c r="D39" s="72"/>
      <c r="E39" s="67">
        <f t="shared" si="6"/>
        <v>7561651.9000000004</v>
      </c>
      <c r="F39" s="77">
        <f>+N5</f>
        <v>-3679450.32</v>
      </c>
      <c r="G39" s="72"/>
      <c r="H39" s="68">
        <f t="shared" si="10"/>
        <v>-3679450.32</v>
      </c>
      <c r="I39" s="77">
        <f>+N21</f>
        <v>926832.11</v>
      </c>
      <c r="J39" s="77">
        <f>+N20</f>
        <v>-574722.35</v>
      </c>
    </row>
    <row r="40" spans="2:20" x14ac:dyDescent="0.25">
      <c r="B40" s="81" t="s">
        <v>49</v>
      </c>
      <c r="C40" s="82">
        <f>SUM(C34:C39)</f>
        <v>44740360.759999998</v>
      </c>
      <c r="D40" s="82">
        <f>SUM(D34:D39)</f>
        <v>0</v>
      </c>
      <c r="E40" s="82">
        <f>SUM(E34:E39)</f>
        <v>44740360.759999998</v>
      </c>
      <c r="F40" s="83">
        <f>SUM(F34:F39)</f>
        <v>-43398170.729999997</v>
      </c>
      <c r="G40" s="83">
        <f>SUM(G34:G39)</f>
        <v>0</v>
      </c>
      <c r="H40" s="83">
        <f t="shared" ref="H40" si="11">SUM(H34:H39)</f>
        <v>-43398170.729999997</v>
      </c>
      <c r="I40" s="82">
        <f>SUM(I34:I39)</f>
        <v>6010257.3400000008</v>
      </c>
      <c r="J40" s="82">
        <f>SUM(J34:J39)</f>
        <v>-4817533.3499999996</v>
      </c>
    </row>
    <row r="42" spans="2:20" x14ac:dyDescent="0.25">
      <c r="C42" s="214">
        <f>+C31+C40</f>
        <v>80040657.819999993</v>
      </c>
      <c r="E42" s="219">
        <f>+E31+E40</f>
        <v>80040657.819999993</v>
      </c>
      <c r="F42" s="214">
        <f>+F31+F40</f>
        <v>-90845934.939999998</v>
      </c>
      <c r="H42" s="92">
        <f>+H31+H40</f>
        <v>-90845934.939999998</v>
      </c>
      <c r="I42" s="219">
        <f>+I31+I40</f>
        <v>10619511.290000001</v>
      </c>
      <c r="J42" s="214">
        <f>+J31+J40</f>
        <v>-9495801.879999999</v>
      </c>
      <c r="K42" s="218">
        <f>+I42+J42</f>
        <v>1123709.410000002</v>
      </c>
    </row>
    <row r="43" spans="2:20" x14ac:dyDescent="0.25">
      <c r="C43" s="216" t="str">
        <f>+C24</f>
        <v>Op Passive</v>
      </c>
      <c r="E43" s="220" t="str">
        <f>+E24</f>
        <v>Totale op passive</v>
      </c>
      <c r="F43" s="215" t="str">
        <f>+F24</f>
        <v>Op. attive</v>
      </c>
      <c r="H43" s="62" t="str">
        <f>+H24</f>
        <v>Totale op attive</v>
      </c>
      <c r="I43" s="220" t="str">
        <f>+I24</f>
        <v>Iva credito</v>
      </c>
      <c r="J43" s="216" t="str">
        <f>+J24</f>
        <v>Iva debito</v>
      </c>
      <c r="K43" s="56">
        <f>+K42-O22</f>
        <v>0</v>
      </c>
    </row>
    <row r="44" spans="2:20" ht="15" customHeight="1" x14ac:dyDescent="0.25"/>
    <row r="53" spans="2:7" ht="21" x14ac:dyDescent="0.4">
      <c r="B53" s="255" t="s">
        <v>270</v>
      </c>
      <c r="C53" s="255"/>
      <c r="D53" s="255"/>
      <c r="E53" s="255"/>
      <c r="F53" s="255"/>
      <c r="G53" s="255"/>
    </row>
    <row r="54" spans="2:7" s="221" customFormat="1" ht="19.2" customHeight="1" x14ac:dyDescent="0.3">
      <c r="B54" s="226" t="s">
        <v>266</v>
      </c>
      <c r="C54" s="227" t="s">
        <v>267</v>
      </c>
      <c r="D54" s="228" t="s">
        <v>268</v>
      </c>
      <c r="E54" s="229" t="s">
        <v>31</v>
      </c>
      <c r="F54" s="230" t="s">
        <v>41</v>
      </c>
      <c r="G54" s="231" t="s">
        <v>265</v>
      </c>
    </row>
    <row r="55" spans="2:7" ht="18" customHeight="1" x14ac:dyDescent="0.25">
      <c r="B55" s="236">
        <v>44957</v>
      </c>
      <c r="C55" s="232">
        <f>+H25</f>
        <v>-6833105.3099999996</v>
      </c>
      <c r="D55" s="233">
        <f>+E25</f>
        <v>4893961.0999999996</v>
      </c>
      <c r="E55" s="232">
        <f>+C20</f>
        <v>-726371.66</v>
      </c>
      <c r="F55" s="233">
        <f t="shared" ref="F55:F60" si="12">+I25</f>
        <v>779444.31</v>
      </c>
      <c r="G55" s="225">
        <f>+E55+F55</f>
        <v>53072.650000000023</v>
      </c>
    </row>
    <row r="56" spans="2:7" ht="18" customHeight="1" x14ac:dyDescent="0.25">
      <c r="B56" s="236">
        <v>44985</v>
      </c>
      <c r="C56" s="232">
        <f t="shared" ref="C56:C60" si="13">+H26</f>
        <v>-7643530.7300000004</v>
      </c>
      <c r="D56" s="233">
        <f t="shared" ref="D56:D60" si="14">+E26</f>
        <v>5695559.7999999998</v>
      </c>
      <c r="E56" s="232">
        <f>+J26</f>
        <v>-693747.23</v>
      </c>
      <c r="F56" s="233">
        <f t="shared" si="12"/>
        <v>670959.16</v>
      </c>
      <c r="G56" s="225">
        <f t="shared" ref="G56:G66" si="15">+E56+F56</f>
        <v>-22788.069999999949</v>
      </c>
    </row>
    <row r="57" spans="2:7" ht="18" customHeight="1" x14ac:dyDescent="0.25">
      <c r="B57" s="236">
        <v>45016</v>
      </c>
      <c r="C57" s="232">
        <f t="shared" si="13"/>
        <v>-8896069.1300000008</v>
      </c>
      <c r="D57" s="233">
        <f t="shared" si="14"/>
        <v>6700844.0499999998</v>
      </c>
      <c r="E57" s="232">
        <f>+J27</f>
        <v>-803465.83</v>
      </c>
      <c r="F57" s="233">
        <f t="shared" si="12"/>
        <v>791765.82</v>
      </c>
      <c r="G57" s="225">
        <f t="shared" si="15"/>
        <v>-11700.010000000009</v>
      </c>
    </row>
    <row r="58" spans="2:7" ht="18" customHeight="1" x14ac:dyDescent="0.25">
      <c r="B58" s="236">
        <v>45046</v>
      </c>
      <c r="C58" s="232">
        <f t="shared" si="13"/>
        <v>-6987752.29</v>
      </c>
      <c r="D58" s="233">
        <f t="shared" si="14"/>
        <v>4640646.83</v>
      </c>
      <c r="E58" s="232">
        <f>+J28</f>
        <v>-645214.56999999995</v>
      </c>
      <c r="F58" s="233">
        <f t="shared" si="12"/>
        <v>657871.43999999994</v>
      </c>
      <c r="G58" s="225">
        <f t="shared" si="15"/>
        <v>12656.869999999995</v>
      </c>
    </row>
    <row r="59" spans="2:7" ht="18" customHeight="1" x14ac:dyDescent="0.25">
      <c r="B59" s="236">
        <v>45077</v>
      </c>
      <c r="C59" s="232">
        <f t="shared" si="13"/>
        <v>-8605958.5800000001</v>
      </c>
      <c r="D59" s="233">
        <f t="shared" si="14"/>
        <v>6387269.75</v>
      </c>
      <c r="E59" s="232">
        <f>+J29</f>
        <v>-793888.25</v>
      </c>
      <c r="F59" s="233">
        <f t="shared" si="12"/>
        <v>763590.71</v>
      </c>
      <c r="G59" s="225">
        <f t="shared" si="15"/>
        <v>-30297.540000000037</v>
      </c>
    </row>
    <row r="60" spans="2:7" ht="18" customHeight="1" x14ac:dyDescent="0.25">
      <c r="B60" s="236">
        <v>45107</v>
      </c>
      <c r="C60" s="232">
        <f t="shared" si="13"/>
        <v>-8481348.1699999999</v>
      </c>
      <c r="D60" s="233">
        <f t="shared" si="14"/>
        <v>6982015.5300000003</v>
      </c>
      <c r="E60" s="232">
        <f>+J30</f>
        <v>-1015580.99</v>
      </c>
      <c r="F60" s="233">
        <f t="shared" si="12"/>
        <v>945622.51</v>
      </c>
      <c r="G60" s="225">
        <f t="shared" si="15"/>
        <v>-69958.479999999981</v>
      </c>
    </row>
    <row r="61" spans="2:7" ht="18" customHeight="1" x14ac:dyDescent="0.25">
      <c r="B61" s="236">
        <v>45138</v>
      </c>
      <c r="C61" s="232">
        <f>+H34</f>
        <v>-7643146.04</v>
      </c>
      <c r="D61" s="233">
        <f>+E34</f>
        <v>7802893.3200000003</v>
      </c>
      <c r="E61" s="232">
        <f t="shared" ref="E61:E66" si="16">+J34</f>
        <v>-729396.73</v>
      </c>
      <c r="F61" s="233">
        <f t="shared" ref="F61:F66" si="17">+I34</f>
        <v>1050834.8600000001</v>
      </c>
      <c r="G61" s="225">
        <f t="shared" si="15"/>
        <v>321438.13000000012</v>
      </c>
    </row>
    <row r="62" spans="2:7" ht="18" customHeight="1" x14ac:dyDescent="0.25">
      <c r="B62" s="236">
        <v>45169</v>
      </c>
      <c r="C62" s="232">
        <f t="shared" ref="C62:C66" si="18">+H35</f>
        <v>-5993691.71</v>
      </c>
      <c r="D62" s="233">
        <f t="shared" ref="D62:D66" si="19">+E35</f>
        <v>5816561.1500000004</v>
      </c>
      <c r="E62" s="232">
        <f t="shared" si="16"/>
        <v>-675759.89</v>
      </c>
      <c r="F62" s="233">
        <f t="shared" si="17"/>
        <v>810036.82</v>
      </c>
      <c r="G62" s="225">
        <f t="shared" si="15"/>
        <v>134276.92999999993</v>
      </c>
    </row>
    <row r="63" spans="2:7" ht="18" customHeight="1" x14ac:dyDescent="0.25">
      <c r="B63" s="236">
        <v>45199</v>
      </c>
      <c r="C63" s="232">
        <f t="shared" si="18"/>
        <v>-9064493.0700000003</v>
      </c>
      <c r="D63" s="233">
        <f t="shared" si="19"/>
        <v>7413915.1399999997</v>
      </c>
      <c r="E63" s="232">
        <f t="shared" si="16"/>
        <v>-912505.35</v>
      </c>
      <c r="F63" s="233">
        <f t="shared" si="17"/>
        <v>1032216.9</v>
      </c>
      <c r="G63" s="225">
        <f t="shared" si="15"/>
        <v>119711.55000000005</v>
      </c>
    </row>
    <row r="64" spans="2:7" ht="18" customHeight="1" x14ac:dyDescent="0.25">
      <c r="B64" s="236">
        <v>45230</v>
      </c>
      <c r="C64" s="232">
        <f t="shared" si="18"/>
        <v>-7956142.4500000002</v>
      </c>
      <c r="D64" s="233">
        <f t="shared" si="19"/>
        <v>7714922.3300000001</v>
      </c>
      <c r="E64" s="232">
        <f t="shared" si="16"/>
        <v>-785774.74</v>
      </c>
      <c r="F64" s="233">
        <f t="shared" si="17"/>
        <v>986126.5</v>
      </c>
      <c r="G64" s="225">
        <f t="shared" si="15"/>
        <v>200351.76</v>
      </c>
    </row>
    <row r="65" spans="2:8" ht="18" customHeight="1" x14ac:dyDescent="0.25">
      <c r="B65" s="236">
        <v>45260</v>
      </c>
      <c r="C65" s="232">
        <f t="shared" si="18"/>
        <v>-9061247.1400000006</v>
      </c>
      <c r="D65" s="233">
        <f t="shared" si="19"/>
        <v>8430416.9199999999</v>
      </c>
      <c r="E65" s="232">
        <f t="shared" si="16"/>
        <v>-1139374.29</v>
      </c>
      <c r="F65" s="233">
        <f t="shared" si="17"/>
        <v>1204210.1499999999</v>
      </c>
      <c r="G65" s="225">
        <f t="shared" si="15"/>
        <v>64835.85999999987</v>
      </c>
    </row>
    <row r="66" spans="2:8" ht="18" customHeight="1" x14ac:dyDescent="0.25">
      <c r="B66" s="236">
        <v>45291</v>
      </c>
      <c r="C66" s="232">
        <f t="shared" si="18"/>
        <v>-3679450.32</v>
      </c>
      <c r="D66" s="233">
        <f t="shared" si="19"/>
        <v>7561651.9000000004</v>
      </c>
      <c r="E66" s="232">
        <f t="shared" si="16"/>
        <v>-574722.35</v>
      </c>
      <c r="F66" s="233">
        <f t="shared" si="17"/>
        <v>926832.11</v>
      </c>
      <c r="G66" s="225">
        <f t="shared" si="15"/>
        <v>352109.76</v>
      </c>
    </row>
    <row r="67" spans="2:8" ht="18" customHeight="1" thickBot="1" x14ac:dyDescent="0.3">
      <c r="B67" s="222"/>
      <c r="C67" s="234">
        <f>SUM(C55:C66)</f>
        <v>-90845934.939999998</v>
      </c>
      <c r="D67" s="235">
        <f t="shared" ref="D67:G67" si="20">SUM(D55:D66)</f>
        <v>80040657.820000008</v>
      </c>
      <c r="E67" s="234">
        <f t="shared" si="20"/>
        <v>-9495801.879999999</v>
      </c>
      <c r="F67" s="235">
        <f t="shared" si="20"/>
        <v>10619511.290000001</v>
      </c>
      <c r="G67" s="237">
        <f t="shared" si="20"/>
        <v>1123709.4100000001</v>
      </c>
    </row>
    <row r="68" spans="2:8" ht="13.8" thickTop="1" x14ac:dyDescent="0.25">
      <c r="B68" s="223"/>
      <c r="C68" s="223"/>
      <c r="D68" s="223"/>
      <c r="E68" s="223"/>
      <c r="F68" s="223"/>
      <c r="G68" s="223">
        <f>+C12</f>
        <v>351697.61</v>
      </c>
      <c r="H68" s="1" t="s">
        <v>269</v>
      </c>
    </row>
    <row r="69" spans="2:8" ht="13.8" thickBot="1" x14ac:dyDescent="0.3">
      <c r="C69" s="56">
        <f>+C33</f>
        <v>0</v>
      </c>
      <c r="D69" s="56"/>
      <c r="G69" s="237">
        <f>+G67+G68</f>
        <v>1475407.02</v>
      </c>
    </row>
    <row r="70" spans="2:8" ht="13.8" thickTop="1" x14ac:dyDescent="0.25">
      <c r="B70" s="243" t="s">
        <v>266</v>
      </c>
      <c r="C70" s="224" t="str">
        <f>+E54</f>
        <v>iva debito</v>
      </c>
      <c r="D70" s="224" t="str">
        <f>+F54</f>
        <v>Iva credito</v>
      </c>
      <c r="E70" s="224" t="str">
        <f>+G54</f>
        <v>credito/debito</v>
      </c>
      <c r="G70" s="223"/>
    </row>
    <row r="71" spans="2:8" x14ac:dyDescent="0.25">
      <c r="B71" s="244">
        <v>44896</v>
      </c>
      <c r="C71" s="224"/>
      <c r="D71" s="224"/>
      <c r="E71" s="224">
        <f>+G68</f>
        <v>351697.61</v>
      </c>
      <c r="G71" s="223"/>
    </row>
    <row r="72" spans="2:8" x14ac:dyDescent="0.25">
      <c r="B72" s="245">
        <f>+B55</f>
        <v>44957</v>
      </c>
      <c r="C72" s="224">
        <f>-E55</f>
        <v>726371.66</v>
      </c>
      <c r="D72" s="224">
        <f>+F55</f>
        <v>779444.31</v>
      </c>
      <c r="E72" s="224">
        <f>+G55</f>
        <v>53072.650000000023</v>
      </c>
    </row>
    <row r="73" spans="2:8" x14ac:dyDescent="0.25">
      <c r="B73" s="245">
        <f t="shared" ref="B73:B83" si="21">+B56</f>
        <v>44985</v>
      </c>
      <c r="C73" s="224">
        <f t="shared" ref="C73:C83" si="22">-E56</f>
        <v>693747.23</v>
      </c>
      <c r="D73" s="224">
        <f t="shared" ref="D73:D83" si="23">+F56</f>
        <v>670959.16</v>
      </c>
      <c r="E73" s="224">
        <f t="shared" ref="E73:E83" si="24">+G56</f>
        <v>-22788.069999999949</v>
      </c>
    </row>
    <row r="74" spans="2:8" x14ac:dyDescent="0.25">
      <c r="B74" s="245">
        <f t="shared" si="21"/>
        <v>45016</v>
      </c>
      <c r="C74" s="224">
        <f t="shared" si="22"/>
        <v>803465.83</v>
      </c>
      <c r="D74" s="224">
        <f t="shared" si="23"/>
        <v>791765.82</v>
      </c>
      <c r="E74" s="224">
        <f t="shared" si="24"/>
        <v>-11700.010000000009</v>
      </c>
    </row>
    <row r="75" spans="2:8" x14ac:dyDescent="0.25">
      <c r="B75" s="245">
        <f t="shared" si="21"/>
        <v>45046</v>
      </c>
      <c r="C75" s="224">
        <f t="shared" si="22"/>
        <v>645214.56999999995</v>
      </c>
      <c r="D75" s="224">
        <f t="shared" si="23"/>
        <v>657871.43999999994</v>
      </c>
      <c r="E75" s="224">
        <f t="shared" si="24"/>
        <v>12656.869999999995</v>
      </c>
    </row>
    <row r="76" spans="2:8" x14ac:dyDescent="0.25">
      <c r="B76" s="245">
        <f t="shared" si="21"/>
        <v>45077</v>
      </c>
      <c r="C76" s="224">
        <f t="shared" si="22"/>
        <v>793888.25</v>
      </c>
      <c r="D76" s="224">
        <f t="shared" si="23"/>
        <v>763590.71</v>
      </c>
      <c r="E76" s="224">
        <f t="shared" si="24"/>
        <v>-30297.540000000037</v>
      </c>
    </row>
    <row r="77" spans="2:8" x14ac:dyDescent="0.25">
      <c r="B77" s="245">
        <f t="shared" si="21"/>
        <v>45107</v>
      </c>
      <c r="C77" s="224">
        <f t="shared" si="22"/>
        <v>1015580.99</v>
      </c>
      <c r="D77" s="224">
        <f t="shared" si="23"/>
        <v>945622.51</v>
      </c>
      <c r="E77" s="224">
        <f t="shared" si="24"/>
        <v>-69958.479999999981</v>
      </c>
    </row>
    <row r="78" spans="2:8" x14ac:dyDescent="0.25">
      <c r="B78" s="245">
        <f t="shared" si="21"/>
        <v>45138</v>
      </c>
      <c r="C78" s="224">
        <f t="shared" si="22"/>
        <v>729396.73</v>
      </c>
      <c r="D78" s="224">
        <f t="shared" si="23"/>
        <v>1050834.8600000001</v>
      </c>
      <c r="E78" s="224">
        <f t="shared" si="24"/>
        <v>321438.13000000012</v>
      </c>
    </row>
    <row r="79" spans="2:8" x14ac:dyDescent="0.25">
      <c r="B79" s="245">
        <f t="shared" si="21"/>
        <v>45169</v>
      </c>
      <c r="C79" s="224">
        <f t="shared" si="22"/>
        <v>675759.89</v>
      </c>
      <c r="D79" s="224">
        <f t="shared" si="23"/>
        <v>810036.82</v>
      </c>
      <c r="E79" s="224">
        <f t="shared" si="24"/>
        <v>134276.92999999993</v>
      </c>
    </row>
    <row r="80" spans="2:8" x14ac:dyDescent="0.25">
      <c r="B80" s="245">
        <f t="shared" si="21"/>
        <v>45199</v>
      </c>
      <c r="C80" s="224">
        <f t="shared" si="22"/>
        <v>912505.35</v>
      </c>
      <c r="D80" s="224">
        <f t="shared" si="23"/>
        <v>1032216.9</v>
      </c>
      <c r="E80" s="224">
        <f t="shared" si="24"/>
        <v>119711.55000000005</v>
      </c>
    </row>
    <row r="81" spans="2:5" x14ac:dyDescent="0.25">
      <c r="B81" s="245">
        <f t="shared" si="21"/>
        <v>45230</v>
      </c>
      <c r="C81" s="224">
        <f t="shared" si="22"/>
        <v>785774.74</v>
      </c>
      <c r="D81" s="224">
        <f t="shared" si="23"/>
        <v>986126.5</v>
      </c>
      <c r="E81" s="224">
        <f t="shared" si="24"/>
        <v>200351.76</v>
      </c>
    </row>
    <row r="82" spans="2:5" x14ac:dyDescent="0.25">
      <c r="B82" s="245">
        <f t="shared" si="21"/>
        <v>45260</v>
      </c>
      <c r="C82" s="224">
        <f t="shared" si="22"/>
        <v>1139374.29</v>
      </c>
      <c r="D82" s="224">
        <f t="shared" si="23"/>
        <v>1204210.1499999999</v>
      </c>
      <c r="E82" s="224">
        <f t="shared" si="24"/>
        <v>64835.85999999987</v>
      </c>
    </row>
    <row r="83" spans="2:5" x14ac:dyDescent="0.25">
      <c r="B83" s="245">
        <f t="shared" si="21"/>
        <v>45291</v>
      </c>
      <c r="C83" s="224">
        <f t="shared" si="22"/>
        <v>574722.35</v>
      </c>
      <c r="D83" s="224">
        <f t="shared" si="23"/>
        <v>926832.11</v>
      </c>
      <c r="E83" s="224">
        <f t="shared" si="24"/>
        <v>352109.76</v>
      </c>
    </row>
    <row r="87" spans="2:5" ht="14.4" x14ac:dyDescent="0.3">
      <c r="C87" s="238" t="s">
        <v>271</v>
      </c>
      <c r="D87" t="s">
        <v>273</v>
      </c>
      <c r="E87"/>
    </row>
    <row r="88" spans="2:5" ht="14.4" x14ac:dyDescent="0.3">
      <c r="C88" s="239">
        <v>44896</v>
      </c>
      <c r="D88" s="93">
        <v>351697.61</v>
      </c>
      <c r="E88"/>
    </row>
    <row r="89" spans="2:5" ht="14.4" x14ac:dyDescent="0.3">
      <c r="C89" s="239">
        <v>44957</v>
      </c>
      <c r="D89" s="93">
        <v>53072.650000000023</v>
      </c>
      <c r="E89"/>
    </row>
    <row r="90" spans="2:5" ht="14.4" x14ac:dyDescent="0.3">
      <c r="C90" s="239">
        <v>44985</v>
      </c>
      <c r="D90" s="93">
        <v>-22788.069999999949</v>
      </c>
      <c r="E90"/>
    </row>
    <row r="91" spans="2:5" ht="14.4" x14ac:dyDescent="0.3">
      <c r="C91" s="239">
        <v>45016</v>
      </c>
      <c r="D91" s="93">
        <v>-11700.010000000009</v>
      </c>
      <c r="E91"/>
    </row>
    <row r="92" spans="2:5" ht="14.4" x14ac:dyDescent="0.3">
      <c r="C92" s="239">
        <v>45046</v>
      </c>
      <c r="D92" s="93">
        <v>12656.869999999995</v>
      </c>
      <c r="E92"/>
    </row>
    <row r="93" spans="2:5" ht="14.4" x14ac:dyDescent="0.3">
      <c r="C93" s="239">
        <v>45077</v>
      </c>
      <c r="D93" s="93">
        <v>-30297.540000000037</v>
      </c>
      <c r="E93"/>
    </row>
    <row r="94" spans="2:5" ht="14.4" x14ac:dyDescent="0.3">
      <c r="C94" s="239">
        <v>45107</v>
      </c>
      <c r="D94" s="93">
        <v>-69958.479999999981</v>
      </c>
      <c r="E94"/>
    </row>
    <row r="95" spans="2:5" ht="14.4" x14ac:dyDescent="0.3">
      <c r="C95" s="239">
        <v>45138</v>
      </c>
      <c r="D95" s="93">
        <v>321438.13000000012</v>
      </c>
      <c r="E95"/>
    </row>
    <row r="96" spans="2:5" ht="14.4" x14ac:dyDescent="0.3">
      <c r="C96" s="239">
        <v>45169</v>
      </c>
      <c r="D96" s="93">
        <v>134276.92999999993</v>
      </c>
      <c r="E96"/>
    </row>
    <row r="97" spans="3:5" ht="14.4" x14ac:dyDescent="0.3">
      <c r="C97" s="239">
        <v>45199</v>
      </c>
      <c r="D97" s="93">
        <v>119711.55000000005</v>
      </c>
      <c r="E97"/>
    </row>
    <row r="98" spans="3:5" ht="14.4" x14ac:dyDescent="0.3">
      <c r="C98" s="239">
        <v>45230</v>
      </c>
      <c r="D98" s="93">
        <v>200351.76</v>
      </c>
      <c r="E98"/>
    </row>
    <row r="99" spans="3:5" ht="14.4" x14ac:dyDescent="0.3">
      <c r="C99" s="239">
        <v>45260</v>
      </c>
      <c r="D99" s="93">
        <v>64835.85999999987</v>
      </c>
      <c r="E99"/>
    </row>
    <row r="100" spans="3:5" ht="14.4" x14ac:dyDescent="0.3">
      <c r="C100" s="239">
        <v>45291</v>
      </c>
      <c r="D100" s="93">
        <v>352109.76</v>
      </c>
      <c r="E100"/>
    </row>
    <row r="101" spans="3:5" ht="14.4" x14ac:dyDescent="0.3">
      <c r="C101" s="103" t="s">
        <v>272</v>
      </c>
      <c r="D101" s="93">
        <v>1475407.02</v>
      </c>
      <c r="E101"/>
    </row>
    <row r="102" spans="3:5" ht="14.4" x14ac:dyDescent="0.3">
      <c r="C102"/>
      <c r="D102"/>
      <c r="E102"/>
    </row>
    <row r="103" spans="3:5" ht="14.4" x14ac:dyDescent="0.3">
      <c r="C103"/>
      <c r="D103"/>
      <c r="E103"/>
    </row>
    <row r="104" spans="3:5" ht="14.4" x14ac:dyDescent="0.3">
      <c r="C104" s="240" t="s">
        <v>271</v>
      </c>
      <c r="D104" s="240" t="s">
        <v>273</v>
      </c>
      <c r="E104"/>
    </row>
    <row r="105" spans="3:5" ht="14.4" x14ac:dyDescent="0.3">
      <c r="C105" s="239">
        <v>44896</v>
      </c>
      <c r="D105" s="93">
        <v>351697.61</v>
      </c>
    </row>
    <row r="106" spans="3:5" ht="14.4" x14ac:dyDescent="0.3">
      <c r="C106" s="239">
        <v>44957</v>
      </c>
      <c r="D106" s="93">
        <v>53072.650000000023</v>
      </c>
    </row>
    <row r="107" spans="3:5" ht="14.4" x14ac:dyDescent="0.3">
      <c r="C107" s="239">
        <v>44985</v>
      </c>
      <c r="D107" s="93">
        <v>-22788.069999999949</v>
      </c>
    </row>
    <row r="108" spans="3:5" ht="14.4" x14ac:dyDescent="0.3">
      <c r="C108" s="239">
        <v>45016</v>
      </c>
      <c r="D108" s="93">
        <v>-11700.010000000009</v>
      </c>
    </row>
    <row r="109" spans="3:5" ht="14.4" x14ac:dyDescent="0.3">
      <c r="C109" s="239">
        <v>45046</v>
      </c>
      <c r="D109" s="93">
        <v>12656.869999999995</v>
      </c>
    </row>
    <row r="110" spans="3:5" ht="14.4" x14ac:dyDescent="0.3">
      <c r="C110" s="239">
        <v>45077</v>
      </c>
      <c r="D110" s="93">
        <v>-30297.540000000037</v>
      </c>
    </row>
    <row r="111" spans="3:5" ht="14.4" x14ac:dyDescent="0.3">
      <c r="C111" s="239">
        <v>45107</v>
      </c>
      <c r="D111" s="93">
        <v>-69958.479999999981</v>
      </c>
    </row>
    <row r="112" spans="3:5" ht="14.4" x14ac:dyDescent="0.3">
      <c r="C112" s="239">
        <v>45138</v>
      </c>
      <c r="D112" s="93">
        <v>321438.13000000012</v>
      </c>
    </row>
    <row r="113" spans="3:4" ht="14.4" x14ac:dyDescent="0.3">
      <c r="C113" s="239">
        <v>45169</v>
      </c>
      <c r="D113" s="93">
        <v>134276.92999999993</v>
      </c>
    </row>
    <row r="114" spans="3:4" ht="14.4" x14ac:dyDescent="0.3">
      <c r="C114" s="239">
        <v>45199</v>
      </c>
      <c r="D114" s="93">
        <v>119711.55000000005</v>
      </c>
    </row>
    <row r="115" spans="3:4" ht="14.4" x14ac:dyDescent="0.3">
      <c r="C115" s="239">
        <v>45230</v>
      </c>
      <c r="D115" s="93">
        <v>200351.76</v>
      </c>
    </row>
    <row r="116" spans="3:4" ht="14.4" x14ac:dyDescent="0.3">
      <c r="C116" s="239">
        <v>45260</v>
      </c>
      <c r="D116" s="93">
        <v>64835.85999999987</v>
      </c>
    </row>
    <row r="117" spans="3:4" ht="14.4" x14ac:dyDescent="0.3">
      <c r="C117" s="239">
        <v>45291</v>
      </c>
      <c r="D117" s="93">
        <v>352109.76</v>
      </c>
    </row>
    <row r="118" spans="3:4" ht="14.4" x14ac:dyDescent="0.3">
      <c r="C118" s="241" t="s">
        <v>272</v>
      </c>
      <c r="D118" s="242">
        <v>1475407.02</v>
      </c>
    </row>
  </sheetData>
  <mergeCells count="5">
    <mergeCell ref="C2:N3"/>
    <mergeCell ref="Q26:R26"/>
    <mergeCell ref="C32:D32"/>
    <mergeCell ref="F32:G32"/>
    <mergeCell ref="B53:G53"/>
  </mergeCells>
  <conditionalFormatting sqref="B22:N22">
    <cfRule type="cellIs" dxfId="15" priority="6" operator="lessThan">
      <formula>1</formula>
    </cfRule>
  </conditionalFormatting>
  <conditionalFormatting sqref="G55:G66">
    <cfRule type="cellIs" dxfId="14" priority="1" operator="lessThan">
      <formula>0</formula>
    </cfRule>
    <cfRule type="cellIs" dxfId="13" priority="2" operator="greaterThan">
      <formula>0</formula>
    </cfRule>
  </conditionalFormatting>
  <conditionalFormatting sqref="O5:O9 Q5:R9 C5:N19">
    <cfRule type="cellIs" dxfId="12" priority="7" operator="lessThan">
      <formula>0.1</formula>
    </cfRule>
  </conditionalFormatting>
  <pageMargins left="0.17" right="0.23" top="0.51" bottom="0.41" header="0.22" footer="0.16"/>
  <pageSetup paperSize="9" scale="54" orientation="landscape" r:id="rId2"/>
  <headerFooter>
    <oddFooter>&amp;C&amp;"Arial,Grassetto Corsivo"&amp;14&amp;F  -  &amp;A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E2A-C75A-4633-8CBA-920735D5D499}">
  <sheetPr>
    <pageSetUpPr fitToPage="1"/>
  </sheetPr>
  <dimension ref="B3:L198"/>
  <sheetViews>
    <sheetView topLeftCell="D58" workbookViewId="0">
      <selection activeCell="J82" sqref="J82"/>
    </sheetView>
  </sheetViews>
  <sheetFormatPr defaultRowHeight="14.4" x14ac:dyDescent="0.3"/>
  <cols>
    <col min="2" max="2" width="8.88671875" style="95"/>
    <col min="3" max="3" width="46" bestFit="1" customWidth="1"/>
    <col min="4" max="4" width="15.6640625" bestFit="1" customWidth="1"/>
    <col min="6" max="6" width="14.21875" style="94" bestFit="1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</cols>
  <sheetData>
    <row r="3" spans="2:10" ht="15.6" x14ac:dyDescent="0.3">
      <c r="B3" s="143">
        <v>45323</v>
      </c>
      <c r="C3" s="259" t="s">
        <v>144</v>
      </c>
      <c r="D3" s="259"/>
      <c r="E3" s="259"/>
      <c r="F3" s="259"/>
      <c r="G3" s="259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f>6442380.12-327292</f>
        <v>6115088.1200000001</v>
      </c>
      <c r="F5" s="94">
        <v>0</v>
      </c>
      <c r="G5" s="98">
        <f>+F5+D5</f>
        <v>6115088.1200000001</v>
      </c>
      <c r="H5" s="93"/>
      <c r="I5" s="108">
        <f>+D5</f>
        <v>6115088.1200000001</v>
      </c>
      <c r="J5" s="98">
        <f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2" si="0">+F6+D6</f>
        <v>0</v>
      </c>
      <c r="H6" s="93"/>
      <c r="I6" s="108">
        <f t="shared" ref="I6:I9" si="1">+D6</f>
        <v>0</v>
      </c>
      <c r="J6" s="98">
        <f t="shared" ref="J6:J9" si="2">+F6</f>
        <v>0</v>
      </c>
    </row>
    <row r="7" spans="2:10" x14ac:dyDescent="0.3">
      <c r="B7" s="119">
        <v>54</v>
      </c>
      <c r="C7" s="119" t="s">
        <v>146</v>
      </c>
      <c r="D7" s="94">
        <v>1078984.77</v>
      </c>
      <c r="F7" s="94">
        <v>0</v>
      </c>
      <c r="G7" s="98">
        <f t="shared" si="0"/>
        <v>1078984.77</v>
      </c>
      <c r="H7" s="93"/>
      <c r="I7" s="108">
        <f t="shared" si="1"/>
        <v>1078984.77</v>
      </c>
      <c r="J7" s="98">
        <f t="shared" si="2"/>
        <v>0</v>
      </c>
    </row>
    <row r="8" spans="2:10" x14ac:dyDescent="0.3">
      <c r="B8" s="119">
        <v>62</v>
      </c>
      <c r="C8" s="119" t="s">
        <v>148</v>
      </c>
      <c r="D8" s="94">
        <f>517826.57-1542.08+8347.18</f>
        <v>524631.67000000004</v>
      </c>
      <c r="F8" s="94">
        <v>0</v>
      </c>
      <c r="G8" s="98">
        <f t="shared" si="0"/>
        <v>524631.67000000004</v>
      </c>
      <c r="H8" s="93"/>
      <c r="I8" s="108">
        <f t="shared" si="1"/>
        <v>524631.67000000004</v>
      </c>
      <c r="J8" s="98">
        <f t="shared" si="2"/>
        <v>0</v>
      </c>
    </row>
    <row r="9" spans="2:10" x14ac:dyDescent="0.3">
      <c r="B9" s="119">
        <v>64</v>
      </c>
      <c r="C9" s="119" t="s">
        <v>150</v>
      </c>
      <c r="D9" s="94">
        <v>35511.61</v>
      </c>
      <c r="F9" s="94">
        <v>0</v>
      </c>
      <c r="G9" s="98">
        <f t="shared" si="0"/>
        <v>35511.61</v>
      </c>
      <c r="H9" s="93"/>
      <c r="I9" s="108">
        <f t="shared" si="1"/>
        <v>35511.61</v>
      </c>
      <c r="J9" s="98">
        <f t="shared" si="2"/>
        <v>0</v>
      </c>
    </row>
    <row r="10" spans="2:10" x14ac:dyDescent="0.3">
      <c r="B10" s="154" t="s">
        <v>153</v>
      </c>
      <c r="C10" s="154" t="s">
        <v>154</v>
      </c>
      <c r="D10" s="94">
        <v>4224</v>
      </c>
      <c r="F10" s="94">
        <v>0</v>
      </c>
      <c r="G10" s="98">
        <f t="shared" ref="G10" si="3">+F10+D10</f>
        <v>4224</v>
      </c>
      <c r="H10" s="93"/>
      <c r="I10" s="108">
        <f t="shared" ref="I10" si="4">+D10</f>
        <v>4224</v>
      </c>
      <c r="J10" s="98">
        <f t="shared" ref="J10" si="5">+F10</f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0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0"/>
        <v>0</v>
      </c>
      <c r="H12" s="93"/>
    </row>
    <row r="13" spans="2:10" x14ac:dyDescent="0.3">
      <c r="B13" s="153">
        <v>81</v>
      </c>
      <c r="C13" s="153" t="s">
        <v>152</v>
      </c>
      <c r="D13" s="155">
        <v>4880.96</v>
      </c>
      <c r="G13" s="98">
        <f t="shared" ref="G13:G14" si="6">+F13+D13</f>
        <v>4880.96</v>
      </c>
      <c r="H13" s="93"/>
      <c r="I13" s="136">
        <f>+D13*0</f>
        <v>0</v>
      </c>
      <c r="J13" s="147">
        <f t="shared" ref="J13" si="7">+F13</f>
        <v>0</v>
      </c>
    </row>
    <row r="14" spans="2:10" x14ac:dyDescent="0.3">
      <c r="B14" s="120" t="s">
        <v>156</v>
      </c>
      <c r="C14" s="120" t="s">
        <v>157</v>
      </c>
      <c r="D14" s="94">
        <f>382627.1-957065.75</f>
        <v>-574438.65</v>
      </c>
      <c r="E14">
        <v>22</v>
      </c>
      <c r="F14" s="94">
        <f>+D14*E14/100-0.01</f>
        <v>-126376.51300000001</v>
      </c>
      <c r="G14" s="98">
        <f t="shared" si="6"/>
        <v>-700815.16300000006</v>
      </c>
      <c r="H14" s="93"/>
      <c r="I14" s="108">
        <f>+D14</f>
        <v>-574438.65</v>
      </c>
      <c r="J14" s="98">
        <f t="shared" ref="J14" si="8">+F14</f>
        <v>-126376.51300000001</v>
      </c>
    </row>
    <row r="15" spans="2:10" ht="15" thickBot="1" x14ac:dyDescent="0.35">
      <c r="D15" s="96">
        <f>SUM(D5:D14)</f>
        <v>7188882.4800000004</v>
      </c>
      <c r="F15" s="96">
        <f t="shared" ref="F15:G15" si="9">SUM(F5:F14)</f>
        <v>-126376.51300000001</v>
      </c>
      <c r="G15" s="96">
        <f t="shared" si="9"/>
        <v>7062505.9670000011</v>
      </c>
      <c r="H15" s="93"/>
    </row>
    <row r="16" spans="2:10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16096.25</v>
      </c>
      <c r="E17">
        <v>22</v>
      </c>
      <c r="F17" s="94">
        <f>+D17*E17/100</f>
        <v>3541.1750000000002</v>
      </c>
      <c r="G17" s="98">
        <f>+D17+F17</f>
        <v>19637.424999999999</v>
      </c>
      <c r="I17" s="136">
        <f>+D17*0</f>
        <v>0</v>
      </c>
      <c r="J17" s="147">
        <f t="shared" ref="J17:J21" si="10">+F17</f>
        <v>3541.1750000000002</v>
      </c>
    </row>
    <row r="18" spans="2:12" x14ac:dyDescent="0.3">
      <c r="B18" s="120">
        <v>82</v>
      </c>
      <c r="C18" s="120" t="s">
        <v>187</v>
      </c>
      <c r="D18" s="94">
        <v>90</v>
      </c>
      <c r="E18">
        <v>22</v>
      </c>
      <c r="F18" s="94">
        <f>+D18*E18/100</f>
        <v>19.8</v>
      </c>
      <c r="G18" s="98">
        <f>+D18+F18</f>
        <v>109.8</v>
      </c>
      <c r="I18" s="136">
        <f>+D18*0</f>
        <v>0</v>
      </c>
      <c r="J18" s="147">
        <f t="shared" ref="J18" si="11">+F18</f>
        <v>19.8</v>
      </c>
    </row>
    <row r="19" spans="2:12" x14ac:dyDescent="0.3">
      <c r="B19" s="120">
        <v>90</v>
      </c>
      <c r="C19" s="120" t="s">
        <v>130</v>
      </c>
      <c r="D19" s="94"/>
      <c r="E19">
        <v>22</v>
      </c>
      <c r="F19" s="94">
        <f>+D19*E19/100</f>
        <v>0</v>
      </c>
      <c r="G19" s="98">
        <f t="shared" ref="G19:G21" si="12">+D19+F19</f>
        <v>0</v>
      </c>
      <c r="I19" s="136">
        <f t="shared" ref="I19" si="13">+D19</f>
        <v>0</v>
      </c>
      <c r="J19" s="147">
        <f t="shared" si="10"/>
        <v>0</v>
      </c>
    </row>
    <row r="20" spans="2:12" x14ac:dyDescent="0.3">
      <c r="B20" s="120" t="s">
        <v>64</v>
      </c>
      <c r="C20" s="120" t="s">
        <v>138</v>
      </c>
      <c r="D20" s="94">
        <v>68565</v>
      </c>
      <c r="E20">
        <v>22</v>
      </c>
      <c r="F20" s="94">
        <f>+D20*E20/100</f>
        <v>15084.3</v>
      </c>
      <c r="G20" s="98">
        <f t="shared" si="12"/>
        <v>83649.3</v>
      </c>
      <c r="I20" s="136">
        <f>+D20*0</f>
        <v>0</v>
      </c>
      <c r="J20" s="147">
        <f t="shared" si="10"/>
        <v>15084.3</v>
      </c>
    </row>
    <row r="21" spans="2:12" x14ac:dyDescent="0.3">
      <c r="B21" s="120" t="s">
        <v>65</v>
      </c>
      <c r="C21" s="120" t="s">
        <v>139</v>
      </c>
      <c r="D21" s="94">
        <f>1520012.75-23720.45</f>
        <v>1496292.3</v>
      </c>
      <c r="E21">
        <v>22</v>
      </c>
      <c r="F21" s="94">
        <f>+D21*E21/100+0.45</f>
        <v>329184.75600000005</v>
      </c>
      <c r="G21" s="98">
        <f t="shared" si="12"/>
        <v>1825477.0560000001</v>
      </c>
      <c r="H21" s="93">
        <v>334403.25</v>
      </c>
      <c r="I21" s="136">
        <f>+D21*0</f>
        <v>0</v>
      </c>
      <c r="J21" s="147">
        <f t="shared" si="10"/>
        <v>329184.75600000005</v>
      </c>
      <c r="K21" s="145">
        <f>+J21+J20+J17</f>
        <v>347810.23100000003</v>
      </c>
    </row>
    <row r="22" spans="2:12" x14ac:dyDescent="0.3">
      <c r="B22" s="120"/>
      <c r="C22" s="120"/>
      <c r="D22" s="94"/>
      <c r="G22" s="98"/>
      <c r="H22" s="93">
        <f>+H21-F21</f>
        <v>5218.4939999999478</v>
      </c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1581043.55</v>
      </c>
      <c r="F24" s="96">
        <f>SUM(F17:F23)</f>
        <v>347830.03100000008</v>
      </c>
      <c r="G24" s="96">
        <f>SUM(G17:G23)</f>
        <v>1928873.581</v>
      </c>
      <c r="H24" s="93"/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8769926.0300000012</v>
      </c>
      <c r="F26" s="122">
        <f>+F15+F24</f>
        <v>221453.51800000007</v>
      </c>
      <c r="G26" s="122">
        <f>+G15+G24</f>
        <v>8991379.5480000004</v>
      </c>
      <c r="H26" s="93"/>
      <c r="I26" s="130">
        <f>SUM(I5:I25)</f>
        <v>7184001.5200000005</v>
      </c>
      <c r="J26" s="130">
        <f>SUM(J5:J25)</f>
        <v>221453.51800000004</v>
      </c>
      <c r="K26">
        <v>8769926.0299999993</v>
      </c>
      <c r="L26" s="98">
        <f>+I26-K26</f>
        <v>-1585924.5099999988</v>
      </c>
    </row>
    <row r="27" spans="2:12" ht="15" thickTop="1" x14ac:dyDescent="0.3"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1585924.51</v>
      </c>
    </row>
    <row r="28" spans="2:12" x14ac:dyDescent="0.3">
      <c r="D28" s="94"/>
      <c r="H28" s="98"/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I29" s="125" t="s">
        <v>235</v>
      </c>
      <c r="J29" s="125" t="s">
        <v>226</v>
      </c>
    </row>
    <row r="30" spans="2:12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37" si="14">+F30</f>
        <v>0</v>
      </c>
      <c r="I30" s="108"/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2602.36</v>
      </c>
      <c r="F31" s="94">
        <f>+D31*E31</f>
        <v>0</v>
      </c>
      <c r="G31" s="93">
        <f>+D31</f>
        <v>2602.36</v>
      </c>
      <c r="H31" s="93">
        <f t="shared" si="14"/>
        <v>0</v>
      </c>
      <c r="I31" s="108">
        <f t="shared" ref="I31:I57" si="15">+D31</f>
        <v>2602.36</v>
      </c>
      <c r="J31" s="93">
        <f t="shared" ref="J31:J37" si="16">+F31</f>
        <v>0</v>
      </c>
      <c r="L31" s="98"/>
    </row>
    <row r="32" spans="2:12" x14ac:dyDescent="0.3">
      <c r="B32" s="132">
        <v>58</v>
      </c>
      <c r="C32" s="132" t="s">
        <v>110</v>
      </c>
      <c r="D32" s="157">
        <v>30774.93</v>
      </c>
      <c r="F32" s="94">
        <f t="shared" ref="F32:F37" si="17">+D32*E32/100</f>
        <v>0</v>
      </c>
      <c r="G32" s="93">
        <f t="shared" ref="G32:G37" si="18">+D32</f>
        <v>30774.93</v>
      </c>
      <c r="H32" s="93">
        <f t="shared" si="14"/>
        <v>0</v>
      </c>
      <c r="I32" s="108">
        <f t="shared" si="15"/>
        <v>30774.93</v>
      </c>
      <c r="J32" s="93">
        <f t="shared" si="16"/>
        <v>0</v>
      </c>
      <c r="L32" s="98"/>
    </row>
    <row r="33" spans="2:12" ht="15" thickBot="1" x14ac:dyDescent="0.35">
      <c r="B33" s="132">
        <v>63</v>
      </c>
      <c r="C33" s="132" t="s">
        <v>112</v>
      </c>
      <c r="D33" s="157">
        <f>3718939.26-19055</f>
        <v>3699884.26</v>
      </c>
      <c r="F33" s="94">
        <f t="shared" si="17"/>
        <v>0</v>
      </c>
      <c r="G33" s="93">
        <f t="shared" si="18"/>
        <v>3699884.26</v>
      </c>
      <c r="H33" s="93">
        <f t="shared" si="14"/>
        <v>0</v>
      </c>
      <c r="I33" s="108">
        <f t="shared" si="15"/>
        <v>3699884.26</v>
      </c>
      <c r="J33" s="93">
        <f t="shared" si="16"/>
        <v>0</v>
      </c>
      <c r="L33" s="98"/>
    </row>
    <row r="34" spans="2:12" x14ac:dyDescent="0.3">
      <c r="B34" s="119">
        <v>68</v>
      </c>
      <c r="C34" s="119" t="s">
        <v>114</v>
      </c>
      <c r="D34" s="157">
        <v>39696.75</v>
      </c>
      <c r="F34" s="94">
        <f t="shared" si="17"/>
        <v>0</v>
      </c>
      <c r="G34" s="93">
        <f t="shared" si="18"/>
        <v>39696.75</v>
      </c>
      <c r="H34" s="93">
        <f t="shared" si="14"/>
        <v>0</v>
      </c>
      <c r="I34" s="150">
        <f>+D34*0</f>
        <v>0</v>
      </c>
      <c r="J34" s="93">
        <f t="shared" si="16"/>
        <v>0</v>
      </c>
      <c r="K34" s="260" t="s">
        <v>70</v>
      </c>
      <c r="L34" s="98"/>
    </row>
    <row r="35" spans="2:12" x14ac:dyDescent="0.3">
      <c r="B35" s="132">
        <v>72</v>
      </c>
      <c r="C35" s="132" t="s">
        <v>118</v>
      </c>
      <c r="D35" s="157">
        <v>6236.01</v>
      </c>
      <c r="F35" s="94">
        <f t="shared" si="17"/>
        <v>0</v>
      </c>
      <c r="G35" s="93">
        <f t="shared" si="18"/>
        <v>6236.01</v>
      </c>
      <c r="H35" s="93">
        <f t="shared" si="14"/>
        <v>0</v>
      </c>
      <c r="I35" s="151">
        <f>+D35*0</f>
        <v>0</v>
      </c>
      <c r="J35" s="93">
        <f t="shared" si="16"/>
        <v>0</v>
      </c>
      <c r="K35" s="260"/>
      <c r="L35" s="98"/>
    </row>
    <row r="36" spans="2:12" x14ac:dyDescent="0.3">
      <c r="B36" s="119">
        <v>76</v>
      </c>
      <c r="C36" s="119" t="s">
        <v>122</v>
      </c>
      <c r="D36" s="157">
        <v>8142.51</v>
      </c>
      <c r="F36" s="94">
        <f t="shared" si="17"/>
        <v>0</v>
      </c>
      <c r="G36" s="93">
        <f t="shared" si="18"/>
        <v>8142.51</v>
      </c>
      <c r="H36" s="93">
        <f t="shared" si="14"/>
        <v>0</v>
      </c>
      <c r="I36" s="151">
        <f t="shared" ref="I36:I37" si="19">+D36*0</f>
        <v>0</v>
      </c>
      <c r="J36" s="93">
        <f t="shared" si="16"/>
        <v>0</v>
      </c>
      <c r="K36" s="260"/>
      <c r="L36" s="98"/>
    </row>
    <row r="37" spans="2:12" x14ac:dyDescent="0.3">
      <c r="B37" s="132">
        <v>78</v>
      </c>
      <c r="C37" s="132" t="s">
        <v>124</v>
      </c>
      <c r="D37" s="157"/>
      <c r="F37" s="94">
        <f t="shared" si="17"/>
        <v>0</v>
      </c>
      <c r="G37" s="93">
        <f t="shared" si="18"/>
        <v>0</v>
      </c>
      <c r="H37" s="93">
        <f t="shared" si="14"/>
        <v>0</v>
      </c>
      <c r="I37" s="151">
        <f t="shared" si="19"/>
        <v>0</v>
      </c>
      <c r="J37" s="93">
        <f t="shared" si="16"/>
        <v>0</v>
      </c>
      <c r="K37" s="260"/>
      <c r="L37" s="98"/>
    </row>
    <row r="38" spans="2:12" x14ac:dyDescent="0.3">
      <c r="B38" s="133">
        <v>21</v>
      </c>
      <c r="C38" s="133" t="s">
        <v>104</v>
      </c>
      <c r="D38" s="157">
        <v>157.38</v>
      </c>
      <c r="F38" s="94">
        <f t="shared" ref="F38:F41" si="20">+D38*E38/100</f>
        <v>0</v>
      </c>
      <c r="G38" s="93">
        <f t="shared" ref="G38:G41" si="21">+D38</f>
        <v>157.38</v>
      </c>
      <c r="H38" s="93">
        <f t="shared" ref="H38:H41" si="22">+F38</f>
        <v>0</v>
      </c>
      <c r="I38" s="151">
        <f t="shared" ref="I38:I41" si="23">+D38*0</f>
        <v>0</v>
      </c>
      <c r="J38" s="93">
        <f t="shared" ref="J38:J41" si="24">+F38</f>
        <v>0</v>
      </c>
      <c r="K38" s="260"/>
      <c r="L38" s="98"/>
    </row>
    <row r="39" spans="2:12" x14ac:dyDescent="0.3">
      <c r="B39" s="133">
        <v>74</v>
      </c>
      <c r="C39" s="133" t="s">
        <v>120</v>
      </c>
      <c r="D39" s="157">
        <v>1200</v>
      </c>
      <c r="F39" s="94">
        <f t="shared" si="20"/>
        <v>0</v>
      </c>
      <c r="G39" s="93">
        <f t="shared" si="21"/>
        <v>1200</v>
      </c>
      <c r="H39" s="93">
        <f t="shared" si="22"/>
        <v>0</v>
      </c>
      <c r="I39" s="151">
        <f t="shared" si="23"/>
        <v>0</v>
      </c>
      <c r="J39" s="93">
        <f t="shared" si="24"/>
        <v>0</v>
      </c>
      <c r="K39" s="260"/>
      <c r="L39" s="98"/>
    </row>
    <row r="40" spans="2:12" x14ac:dyDescent="0.3">
      <c r="B40" s="132">
        <v>86</v>
      </c>
      <c r="C40" s="132" t="s">
        <v>128</v>
      </c>
      <c r="D40" s="157">
        <f>2155642.04-45705.04</f>
        <v>2109937</v>
      </c>
      <c r="F40" s="94">
        <f t="shared" si="20"/>
        <v>0</v>
      </c>
      <c r="G40" s="93">
        <f t="shared" si="21"/>
        <v>2109937</v>
      </c>
      <c r="H40" s="93">
        <f t="shared" si="22"/>
        <v>0</v>
      </c>
      <c r="I40" s="249">
        <f>+D40</f>
        <v>2109937</v>
      </c>
      <c r="J40" s="93">
        <f t="shared" si="24"/>
        <v>0</v>
      </c>
      <c r="K40" s="260"/>
      <c r="L40" s="98"/>
    </row>
    <row r="41" spans="2:12" x14ac:dyDescent="0.3">
      <c r="D41" s="157"/>
      <c r="F41" s="94">
        <f t="shared" si="20"/>
        <v>0</v>
      </c>
      <c r="G41" s="93">
        <f t="shared" si="21"/>
        <v>0</v>
      </c>
      <c r="H41" s="93">
        <f t="shared" si="22"/>
        <v>0</v>
      </c>
      <c r="I41" s="151">
        <f t="shared" si="23"/>
        <v>0</v>
      </c>
      <c r="J41" s="93">
        <f t="shared" si="24"/>
        <v>0</v>
      </c>
      <c r="K41" s="260"/>
      <c r="L41" s="98"/>
    </row>
    <row r="42" spans="2:12" ht="15" thickBot="1" x14ac:dyDescent="0.35">
      <c r="D42" s="158">
        <f>SUM(D30:D41)</f>
        <v>5898631.1999999993</v>
      </c>
      <c r="F42" s="96">
        <f t="shared" ref="F42:G42" si="25">SUM(F30:F41)</f>
        <v>0</v>
      </c>
      <c r="G42" s="96">
        <f t="shared" si="25"/>
        <v>5898631.1999999993</v>
      </c>
      <c r="H42" s="93"/>
      <c r="I42" s="93"/>
      <c r="L42" s="98"/>
    </row>
    <row r="43" spans="2:12" ht="15" thickTop="1" x14ac:dyDescent="0.3">
      <c r="C43" s="95" t="s">
        <v>223</v>
      </c>
      <c r="D43" s="157"/>
      <c r="H43" s="93"/>
      <c r="I43" s="93"/>
      <c r="L43" s="98"/>
    </row>
    <row r="44" spans="2:12" x14ac:dyDescent="0.3">
      <c r="D44" s="157"/>
      <c r="H44" s="93"/>
      <c r="I44" s="93"/>
      <c r="L44" s="98"/>
    </row>
    <row r="45" spans="2:12" x14ac:dyDescent="0.3">
      <c r="D45" s="159" t="s">
        <v>217</v>
      </c>
      <c r="E45" s="126"/>
      <c r="F45" s="125" t="s">
        <v>222</v>
      </c>
      <c r="G45" s="125" t="s">
        <v>218</v>
      </c>
      <c r="H45" s="125" t="s">
        <v>227</v>
      </c>
      <c r="I45" s="93"/>
      <c r="L45" s="98"/>
    </row>
    <row r="46" spans="2:12" x14ac:dyDescent="0.3">
      <c r="B46" s="132">
        <v>4</v>
      </c>
      <c r="C46" s="132" t="s">
        <v>98</v>
      </c>
      <c r="D46" s="160">
        <v>17949.91</v>
      </c>
      <c r="E46">
        <v>4</v>
      </c>
      <c r="F46" s="144">
        <f>+D46*E46/100+0.01</f>
        <v>718.00639999999999</v>
      </c>
      <c r="G46" s="98">
        <f>+F46+D46</f>
        <v>18667.916399999998</v>
      </c>
      <c r="H46" s="93"/>
      <c r="I46" s="108">
        <f t="shared" si="15"/>
        <v>17949.91</v>
      </c>
      <c r="J46" s="93">
        <f>+F46-H46</f>
        <v>718.00639999999999</v>
      </c>
      <c r="L46" s="98"/>
    </row>
    <row r="47" spans="2:12" x14ac:dyDescent="0.3">
      <c r="B47" s="132">
        <v>5</v>
      </c>
      <c r="C47" s="132" t="s">
        <v>100</v>
      </c>
      <c r="D47" s="160"/>
      <c r="E47">
        <v>5</v>
      </c>
      <c r="F47" s="144">
        <f t="shared" ref="F47" si="26">+D47*E47/100</f>
        <v>0</v>
      </c>
      <c r="G47" s="98">
        <f t="shared" ref="G47:G57" si="27">+F47+D47</f>
        <v>0</v>
      </c>
      <c r="H47" s="93"/>
      <c r="I47" s="108">
        <f t="shared" si="15"/>
        <v>0</v>
      </c>
      <c r="J47" s="93">
        <f t="shared" ref="J47:J57" si="28">+F47-H47</f>
        <v>0</v>
      </c>
      <c r="L47" s="98"/>
    </row>
    <row r="48" spans="2:12" x14ac:dyDescent="0.3">
      <c r="B48" s="132">
        <v>10</v>
      </c>
      <c r="C48" s="132" t="s">
        <v>102</v>
      </c>
      <c r="D48" s="160">
        <v>3429.73</v>
      </c>
      <c r="E48">
        <v>10</v>
      </c>
      <c r="F48" s="144">
        <f>+D48*E48/100-0.03</f>
        <v>342.94300000000004</v>
      </c>
      <c r="G48" s="98">
        <f t="shared" si="27"/>
        <v>3772.6730000000002</v>
      </c>
      <c r="H48" s="93"/>
      <c r="I48" s="108">
        <f t="shared" si="15"/>
        <v>3429.73</v>
      </c>
      <c r="J48" s="93">
        <f t="shared" si="28"/>
        <v>342.94300000000004</v>
      </c>
      <c r="L48" s="98"/>
    </row>
    <row r="49" spans="2:12" x14ac:dyDescent="0.3">
      <c r="B49" s="133" t="s">
        <v>140</v>
      </c>
      <c r="C49" s="133" t="s">
        <v>141</v>
      </c>
      <c r="D49" s="160"/>
      <c r="E49">
        <v>10</v>
      </c>
      <c r="F49" s="144">
        <f>+D49*E49/100</f>
        <v>0</v>
      </c>
      <c r="G49" s="98">
        <f t="shared" si="27"/>
        <v>0</v>
      </c>
      <c r="H49" s="93">
        <f>+D49*E49/100</f>
        <v>0</v>
      </c>
      <c r="I49" s="108">
        <f t="shared" si="15"/>
        <v>0</v>
      </c>
      <c r="J49" s="93">
        <f t="shared" si="28"/>
        <v>0</v>
      </c>
      <c r="L49" s="98"/>
    </row>
    <row r="50" spans="2:12" x14ac:dyDescent="0.3">
      <c r="B50" s="120">
        <v>1</v>
      </c>
      <c r="C50" s="120" t="s">
        <v>95</v>
      </c>
      <c r="D50" s="161">
        <f>+D17</f>
        <v>16096.25</v>
      </c>
      <c r="E50" s="127">
        <v>22</v>
      </c>
      <c r="F50" s="124">
        <f>+F17</f>
        <v>3541.1750000000002</v>
      </c>
      <c r="G50" s="145">
        <f t="shared" si="27"/>
        <v>19637.424999999999</v>
      </c>
      <c r="H50" s="93"/>
      <c r="I50" s="108">
        <f t="shared" si="15"/>
        <v>16096.25</v>
      </c>
      <c r="J50" s="149">
        <f t="shared" si="28"/>
        <v>3541.1750000000002</v>
      </c>
      <c r="L50" s="98"/>
    </row>
    <row r="51" spans="2:12" x14ac:dyDescent="0.3">
      <c r="B51" s="132">
        <v>22</v>
      </c>
      <c r="C51" s="132" t="s">
        <v>106</v>
      </c>
      <c r="D51" s="160">
        <f>758546.4-8131.77</f>
        <v>750414.63</v>
      </c>
      <c r="E51">
        <v>22</v>
      </c>
      <c r="F51" s="144">
        <f>+D51*E51/100+0.07</f>
        <v>165091.2886</v>
      </c>
      <c r="G51" s="98">
        <f t="shared" si="27"/>
        <v>915505.91859999998</v>
      </c>
      <c r="H51" s="93"/>
      <c r="I51" s="108">
        <f t="shared" si="15"/>
        <v>750414.63</v>
      </c>
      <c r="J51" s="93">
        <f t="shared" si="28"/>
        <v>165091.2886</v>
      </c>
      <c r="L51" s="98"/>
    </row>
    <row r="52" spans="2:12" x14ac:dyDescent="0.3">
      <c r="B52" s="120">
        <v>82</v>
      </c>
      <c r="C52" s="120" t="s">
        <v>187</v>
      </c>
      <c r="D52" s="161">
        <f>+D18</f>
        <v>90</v>
      </c>
      <c r="E52" s="127">
        <v>22</v>
      </c>
      <c r="F52" s="124">
        <f>+D52*E52/100</f>
        <v>19.8</v>
      </c>
      <c r="G52" s="145">
        <f t="shared" ref="G52" si="29">+F52+D52</f>
        <v>109.8</v>
      </c>
      <c r="H52" s="93"/>
      <c r="I52" s="136">
        <f t="shared" ref="I52" si="30">+D52</f>
        <v>90</v>
      </c>
      <c r="J52" s="93">
        <f t="shared" ref="J52" si="31">+F52-H52</f>
        <v>19.8</v>
      </c>
      <c r="L52" s="98"/>
    </row>
    <row r="53" spans="2:12" x14ac:dyDescent="0.3">
      <c r="B53" s="120">
        <v>90</v>
      </c>
      <c r="C53" s="120" t="s">
        <v>228</v>
      </c>
      <c r="D53" s="124">
        <f>+D19</f>
        <v>0</v>
      </c>
      <c r="E53" s="127">
        <v>22</v>
      </c>
      <c r="F53" s="124">
        <f>+D53*E53/100</f>
        <v>0</v>
      </c>
      <c r="G53" s="145">
        <f t="shared" si="27"/>
        <v>0</v>
      </c>
      <c r="H53" s="93"/>
      <c r="I53" s="136">
        <f t="shared" si="15"/>
        <v>0</v>
      </c>
      <c r="J53" s="93">
        <f t="shared" si="28"/>
        <v>0</v>
      </c>
      <c r="L53" s="98"/>
    </row>
    <row r="54" spans="2:12" x14ac:dyDescent="0.3">
      <c r="B54" s="132" t="s">
        <v>133</v>
      </c>
      <c r="C54" s="132" t="s">
        <v>134</v>
      </c>
      <c r="D54" s="144">
        <v>2353.96</v>
      </c>
      <c r="E54">
        <v>22</v>
      </c>
      <c r="F54" s="144">
        <f>+D54*E54/100</f>
        <v>517.87120000000004</v>
      </c>
      <c r="G54" s="98">
        <f t="shared" si="27"/>
        <v>2871.8312000000001</v>
      </c>
      <c r="H54" s="93">
        <f>+F54*0.5+0.01</f>
        <v>258.94560000000001</v>
      </c>
      <c r="I54" s="108">
        <f t="shared" si="15"/>
        <v>2353.96</v>
      </c>
      <c r="J54" s="93">
        <f>+F54-H54-0.01</f>
        <v>258.91560000000004</v>
      </c>
      <c r="L54" s="98"/>
    </row>
    <row r="55" spans="2:12" x14ac:dyDescent="0.3">
      <c r="B55" s="132" t="s">
        <v>72</v>
      </c>
      <c r="C55" s="132" t="s">
        <v>135</v>
      </c>
      <c r="D55" s="144">
        <f>26780.71-604.28</f>
        <v>26176.43</v>
      </c>
      <c r="E55">
        <v>22</v>
      </c>
      <c r="F55" s="144">
        <f>+D55*E55/100</f>
        <v>5758.8145999999997</v>
      </c>
      <c r="G55" s="98">
        <f t="shared" si="27"/>
        <v>31935.244599999998</v>
      </c>
      <c r="H55" s="93">
        <f>+F55*0.6-0.04</f>
        <v>3455.2487599999999</v>
      </c>
      <c r="I55" s="108">
        <f t="shared" si="15"/>
        <v>26176.43</v>
      </c>
      <c r="J55" s="93">
        <f>+F55-H55-0.01</f>
        <v>2303.5558399999995</v>
      </c>
      <c r="L55" s="98"/>
    </row>
    <row r="56" spans="2:12" x14ac:dyDescent="0.3">
      <c r="B56" s="120" t="s">
        <v>64</v>
      </c>
      <c r="C56" s="120" t="s">
        <v>138</v>
      </c>
      <c r="D56" s="124">
        <f>+D20</f>
        <v>68565</v>
      </c>
      <c r="E56" s="127">
        <v>22</v>
      </c>
      <c r="F56" s="124">
        <f>+F20</f>
        <v>15084.3</v>
      </c>
      <c r="G56" s="145">
        <f t="shared" si="27"/>
        <v>83649.3</v>
      </c>
      <c r="H56" s="93"/>
      <c r="I56" s="108">
        <f t="shared" si="15"/>
        <v>68565</v>
      </c>
      <c r="J56" s="149">
        <f t="shared" si="28"/>
        <v>15084.3</v>
      </c>
      <c r="L56" s="98"/>
    </row>
    <row r="57" spans="2:12" x14ac:dyDescent="0.3">
      <c r="B57" s="120" t="s">
        <v>65</v>
      </c>
      <c r="C57" s="120" t="s">
        <v>139</v>
      </c>
      <c r="D57" s="124">
        <f>+D21</f>
        <v>1496292.3</v>
      </c>
      <c r="E57" s="127">
        <v>22</v>
      </c>
      <c r="F57" s="124">
        <f>+F21</f>
        <v>329184.75600000005</v>
      </c>
      <c r="G57" s="145">
        <f t="shared" si="27"/>
        <v>1825477.0560000001</v>
      </c>
      <c r="H57" s="93"/>
      <c r="I57" s="108">
        <f t="shared" si="15"/>
        <v>1496292.3</v>
      </c>
      <c r="J57" s="149">
        <f t="shared" si="28"/>
        <v>329184.75600000005</v>
      </c>
      <c r="K57" s="145">
        <f>+J57+J56+J50</f>
        <v>347810.23100000003</v>
      </c>
      <c r="L57" s="98"/>
    </row>
    <row r="58" spans="2:12" x14ac:dyDescent="0.3">
      <c r="D58" s="94"/>
      <c r="H58" s="93"/>
      <c r="I58" s="93"/>
      <c r="L58" s="98"/>
    </row>
    <row r="59" spans="2:12" ht="15" thickBot="1" x14ac:dyDescent="0.35">
      <c r="D59" s="96">
        <f>SUM(D46:D58)</f>
        <v>2381368.21</v>
      </c>
      <c r="F59" s="96">
        <f t="shared" ref="F59:H59" si="32">SUM(F46:F58)</f>
        <v>520258.95480000007</v>
      </c>
      <c r="G59" s="96">
        <f t="shared" si="32"/>
        <v>2901627.1648000004</v>
      </c>
      <c r="H59" s="96">
        <f t="shared" si="32"/>
        <v>3714.19436</v>
      </c>
      <c r="I59" s="93"/>
      <c r="L59" s="98"/>
    </row>
    <row r="60" spans="2:12" ht="15.6" thickTop="1" thickBot="1" x14ac:dyDescent="0.35">
      <c r="D60" s="156">
        <f>+D61-D24</f>
        <v>6698955.8599999994</v>
      </c>
      <c r="F60" s="94">
        <f>+D60*E60/100</f>
        <v>0</v>
      </c>
      <c r="G60" s="98"/>
      <c r="H60" s="96">
        <f>+F59-H59</f>
        <v>516544.76044000004</v>
      </c>
      <c r="I60" s="108"/>
      <c r="K60" t="s">
        <v>236</v>
      </c>
      <c r="L60" s="98"/>
    </row>
    <row r="61" spans="2:12" ht="16.8" thickTop="1" thickBot="1" x14ac:dyDescent="0.35">
      <c r="C61" s="123" t="s">
        <v>233</v>
      </c>
      <c r="D61" s="122">
        <f>+D42+D59</f>
        <v>8279999.4099999992</v>
      </c>
      <c r="F61" s="122">
        <f>+F42+F59</f>
        <v>520258.95480000007</v>
      </c>
      <c r="G61" s="122">
        <f>+G42+G59</f>
        <v>8800258.3647999987</v>
      </c>
      <c r="H61" s="93">
        <f>+H42+H59</f>
        <v>3714.19436</v>
      </c>
      <c r="I61" s="130">
        <f>SUM(I31:I60)</f>
        <v>8224566.7599999998</v>
      </c>
      <c r="J61" s="130">
        <f>SUM(J31:J60)</f>
        <v>516544.74044000002</v>
      </c>
      <c r="K61" s="94">
        <v>8279999.4100000001</v>
      </c>
      <c r="L61" s="98">
        <v>2419508.7400000002</v>
      </c>
    </row>
    <row r="62" spans="2:12" ht="15" thickTop="1" x14ac:dyDescent="0.3">
      <c r="D62" s="94"/>
      <c r="H62" s="94"/>
      <c r="I62" s="108"/>
      <c r="K62" s="98">
        <f>+K61-I61</f>
        <v>55432.650000000373</v>
      </c>
      <c r="L62" s="98">
        <f>+L61-I61</f>
        <v>-5805058.0199999996</v>
      </c>
    </row>
    <row r="63" spans="2:12" x14ac:dyDescent="0.3">
      <c r="D63" s="146">
        <f>+D26-D61</f>
        <v>489926.62000000197</v>
      </c>
      <c r="F63" s="146">
        <f>+F26-F61</f>
        <v>-298805.43680000002</v>
      </c>
      <c r="G63" s="146">
        <f>+G26-G61</f>
        <v>191121.18320000172</v>
      </c>
      <c r="H63" s="146">
        <f t="shared" ref="H63:J63" si="33">+H26-H61</f>
        <v>-3714.19436</v>
      </c>
      <c r="I63" s="146">
        <f t="shared" si="33"/>
        <v>-1040565.2399999993</v>
      </c>
      <c r="J63" s="146">
        <f t="shared" si="33"/>
        <v>-295091.22243999998</v>
      </c>
      <c r="K63" s="98">
        <f>+D34+D35+D36+D37+D38+D39+D40</f>
        <v>2165369.65</v>
      </c>
    </row>
    <row r="64" spans="2:12" x14ac:dyDescent="0.3">
      <c r="F64"/>
      <c r="I64"/>
    </row>
    <row r="65" spans="4:12" x14ac:dyDescent="0.3">
      <c r="F65"/>
      <c r="I65"/>
    </row>
    <row r="66" spans="4:12" x14ac:dyDescent="0.3">
      <c r="D66" s="94"/>
      <c r="I66" s="109"/>
      <c r="J66" s="98">
        <f>-G69</f>
        <v>295091.24243999994</v>
      </c>
    </row>
    <row r="67" spans="4:12" x14ac:dyDescent="0.3">
      <c r="D67" s="94"/>
      <c r="F67" s="94" t="s">
        <v>230</v>
      </c>
      <c r="G67" s="98">
        <f>+F26</f>
        <v>221453.51800000007</v>
      </c>
      <c r="I67" s="103" t="s">
        <v>229</v>
      </c>
      <c r="J67" s="93">
        <f>+'lipe 01.24 '!J66</f>
        <v>1256380.7737799999</v>
      </c>
      <c r="K67">
        <v>1475407.02</v>
      </c>
      <c r="L67" s="98">
        <f>+K67-J67</f>
        <v>219026.24622000009</v>
      </c>
    </row>
    <row r="68" spans="4:12" ht="15" thickBot="1" x14ac:dyDescent="0.35">
      <c r="D68" s="94"/>
      <c r="F68" s="94" t="s">
        <v>231</v>
      </c>
      <c r="G68" s="98">
        <f>-H60</f>
        <v>-516544.76044000004</v>
      </c>
      <c r="J68" s="142">
        <f>+J66+J67</f>
        <v>1551472.0162199999</v>
      </c>
    </row>
    <row r="69" spans="4:12" ht="18" x14ac:dyDescent="0.3">
      <c r="D69" s="94"/>
      <c r="F69" s="140" t="s">
        <v>237</v>
      </c>
      <c r="G69" s="141">
        <f>+G67+G68</f>
        <v>-295091.24243999994</v>
      </c>
      <c r="I69" s="256" t="s">
        <v>250</v>
      </c>
      <c r="J69" s="257"/>
      <c r="K69" s="258"/>
    </row>
    <row r="70" spans="4:12" x14ac:dyDescent="0.3">
      <c r="D70" s="94"/>
      <c r="F70" s="148" t="s">
        <v>234</v>
      </c>
      <c r="G70" s="148">
        <v>-295091.24</v>
      </c>
      <c r="I70" s="167" t="s">
        <v>239</v>
      </c>
      <c r="J70" s="168">
        <f>+I26</f>
        <v>7184001.5200000005</v>
      </c>
      <c r="K70" s="194"/>
    </row>
    <row r="71" spans="4:12" x14ac:dyDescent="0.3">
      <c r="D71" s="94"/>
      <c r="G71" s="98">
        <f>+G69-G70</f>
        <v>-2.4399999529123306E-3</v>
      </c>
      <c r="I71" s="169" t="s">
        <v>240</v>
      </c>
      <c r="J71" s="170"/>
      <c r="K71" s="192">
        <f>+I61</f>
        <v>8224566.7599999998</v>
      </c>
    </row>
    <row r="72" spans="4:12" x14ac:dyDescent="0.3">
      <c r="D72" s="94"/>
      <c r="I72" s="167" t="s">
        <v>241</v>
      </c>
      <c r="J72" s="168">
        <f>+G67</f>
        <v>221453.51800000007</v>
      </c>
      <c r="K72" s="194"/>
    </row>
    <row r="73" spans="4:12" x14ac:dyDescent="0.3">
      <c r="D73" s="94"/>
      <c r="I73" s="169" t="s">
        <v>242</v>
      </c>
      <c r="J73" s="170"/>
      <c r="K73" s="192">
        <f>-G68</f>
        <v>516544.76044000004</v>
      </c>
    </row>
    <row r="74" spans="4:12" x14ac:dyDescent="0.3">
      <c r="D74" s="94"/>
      <c r="I74" s="167" t="s">
        <v>243</v>
      </c>
      <c r="J74" s="166">
        <f>+IF((J72-K73)&gt;1,J72-K73,0)</f>
        <v>0</v>
      </c>
      <c r="K74" s="192">
        <f>+IF(J74&gt;1,0,-J72+K73)</f>
        <v>295091.24243999994</v>
      </c>
    </row>
    <row r="75" spans="4:12" x14ac:dyDescent="0.3">
      <c r="D75" s="94"/>
      <c r="I75" s="181" t="s">
        <v>246</v>
      </c>
      <c r="J75" s="191"/>
      <c r="K75" s="195">
        <f>+'lipe 01.24 '!K75</f>
        <v>1256380.76716</v>
      </c>
    </row>
    <row r="76" spans="4:12" x14ac:dyDescent="0.3">
      <c r="D76" s="94"/>
      <c r="I76" s="181" t="s">
        <v>245</v>
      </c>
      <c r="J76" s="191"/>
      <c r="K76" s="195">
        <f>+'lipe 12.23'!J65</f>
        <v>0</v>
      </c>
    </row>
    <row r="77" spans="4:12" ht="15" thickBot="1" x14ac:dyDescent="0.35">
      <c r="D77" s="94"/>
      <c r="I77" s="187" t="s">
        <v>247</v>
      </c>
      <c r="J77" s="188">
        <f>+IF((J74-K76-K75)&gt;1,J74-K76-K75,0)</f>
        <v>0</v>
      </c>
      <c r="K77" s="193">
        <f>+IF(J77&gt;1,0,+K76+K75+K73-J72)</f>
        <v>1551472.0096</v>
      </c>
    </row>
    <row r="78" spans="4:12" x14ac:dyDescent="0.3">
      <c r="D78" s="94"/>
      <c r="I78" s="190"/>
      <c r="J78" s="172"/>
      <c r="K78" s="173">
        <v>1551472.01</v>
      </c>
    </row>
    <row r="79" spans="4:12" x14ac:dyDescent="0.3">
      <c r="D79" s="94"/>
      <c r="K79" s="199">
        <f>+K77-K78</f>
        <v>-4.0000001899898052E-4</v>
      </c>
    </row>
    <row r="80" spans="4:12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</sheetData>
  <mergeCells count="3">
    <mergeCell ref="C3:G3"/>
    <mergeCell ref="K34:K41"/>
    <mergeCell ref="I69:K69"/>
  </mergeCells>
  <pageMargins left="0.28000000000000003" right="0.39" top="0.44" bottom="0.36" header="0.31496062992125984" footer="0.18"/>
  <pageSetup paperSize="9" scale="5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C4A1-FD17-406B-964D-4D57E4B94C3A}">
  <sheetPr>
    <pageSetUpPr fitToPage="1"/>
  </sheetPr>
  <dimension ref="B3:Y199"/>
  <sheetViews>
    <sheetView topLeftCell="D39" workbookViewId="0">
      <selection activeCell="J82" sqref="J82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  <col min="25" max="25" width="14.77734375" style="94" customWidth="1"/>
  </cols>
  <sheetData>
    <row r="3" spans="2:10" ht="15.6" x14ac:dyDescent="0.3">
      <c r="B3" s="143">
        <v>45352</v>
      </c>
      <c r="C3" s="259" t="s">
        <v>144</v>
      </c>
      <c r="D3" s="259"/>
      <c r="E3" s="259"/>
      <c r="F3" s="259"/>
      <c r="G3" s="259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f>7618381.57-48464.37</f>
        <v>7569917.2000000002</v>
      </c>
      <c r="F5" s="94">
        <v>0</v>
      </c>
      <c r="G5" s="98">
        <f>+F5+D5</f>
        <v>7569917.2000000002</v>
      </c>
      <c r="H5" s="93"/>
      <c r="I5" s="108">
        <f>+D5</f>
        <v>7569917.2000000002</v>
      </c>
      <c r="J5" s="98">
        <f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4" si="0">+F6+D6</f>
        <v>0</v>
      </c>
      <c r="H6" s="93"/>
      <c r="I6" s="108">
        <f t="shared" ref="I6:I10" si="1">+D6</f>
        <v>0</v>
      </c>
      <c r="J6" s="98">
        <f t="shared" ref="J6:J10" si="2">+F6</f>
        <v>0</v>
      </c>
    </row>
    <row r="7" spans="2:10" x14ac:dyDescent="0.3">
      <c r="B7" s="119">
        <v>54</v>
      </c>
      <c r="C7" s="119" t="s">
        <v>146</v>
      </c>
      <c r="D7" s="94">
        <v>794262.64</v>
      </c>
      <c r="F7" s="94">
        <v>0</v>
      </c>
      <c r="G7" s="98">
        <f t="shared" si="0"/>
        <v>794262.64</v>
      </c>
      <c r="H7" s="93"/>
      <c r="I7" s="108">
        <f t="shared" si="1"/>
        <v>794262.64</v>
      </c>
      <c r="J7" s="98">
        <f t="shared" si="2"/>
        <v>0</v>
      </c>
    </row>
    <row r="8" spans="2:10" x14ac:dyDescent="0.3">
      <c r="B8" s="119">
        <v>62</v>
      </c>
      <c r="C8" s="119" t="s">
        <v>148</v>
      </c>
      <c r="D8" s="94">
        <f>999159.09+60731.65</f>
        <v>1059890.74</v>
      </c>
      <c r="F8" s="94">
        <v>0</v>
      </c>
      <c r="G8" s="98">
        <f t="shared" si="0"/>
        <v>1059890.74</v>
      </c>
      <c r="H8" s="93"/>
      <c r="I8" s="108">
        <f t="shared" si="1"/>
        <v>1059890.74</v>
      </c>
      <c r="J8" s="98">
        <f t="shared" si="2"/>
        <v>0</v>
      </c>
    </row>
    <row r="9" spans="2:10" x14ac:dyDescent="0.3">
      <c r="B9" s="119">
        <v>64</v>
      </c>
      <c r="C9" s="119" t="s">
        <v>150</v>
      </c>
      <c r="D9" s="94">
        <f>1119587.22-288911.25</f>
        <v>830675.97</v>
      </c>
      <c r="F9" s="94">
        <v>0</v>
      </c>
      <c r="G9" s="98">
        <f t="shared" si="0"/>
        <v>830675.97</v>
      </c>
      <c r="H9" s="93"/>
      <c r="I9" s="108">
        <f t="shared" si="1"/>
        <v>830675.97</v>
      </c>
      <c r="J9" s="98">
        <f t="shared" si="2"/>
        <v>0</v>
      </c>
    </row>
    <row r="10" spans="2:10" x14ac:dyDescent="0.3">
      <c r="B10" s="154" t="s">
        <v>153</v>
      </c>
      <c r="C10" s="154" t="s">
        <v>154</v>
      </c>
      <c r="D10" s="94">
        <v>8448</v>
      </c>
      <c r="F10" s="94">
        <v>0</v>
      </c>
      <c r="G10" s="98">
        <f t="shared" si="0"/>
        <v>8448</v>
      </c>
      <c r="H10" s="93"/>
      <c r="I10" s="108">
        <f t="shared" si="1"/>
        <v>8448</v>
      </c>
      <c r="J10" s="98">
        <f t="shared" si="2"/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0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0"/>
        <v>0</v>
      </c>
      <c r="H12" s="93"/>
    </row>
    <row r="13" spans="2:10" x14ac:dyDescent="0.3">
      <c r="B13" s="153">
        <v>81</v>
      </c>
      <c r="C13" s="153" t="s">
        <v>152</v>
      </c>
      <c r="D13" s="155"/>
      <c r="F13" s="94">
        <v>0</v>
      </c>
      <c r="G13" s="98">
        <f t="shared" si="0"/>
        <v>0</v>
      </c>
      <c r="H13" s="93"/>
      <c r="I13" s="136">
        <f>+D13*0</f>
        <v>0</v>
      </c>
      <c r="J13" s="147">
        <f t="shared" ref="J13:J14" si="3">+F13</f>
        <v>0</v>
      </c>
    </row>
    <row r="14" spans="2:10" x14ac:dyDescent="0.3">
      <c r="B14" s="120" t="s">
        <v>156</v>
      </c>
      <c r="C14" s="120" t="s">
        <v>157</v>
      </c>
      <c r="D14" s="94">
        <f>1635565.12-177177.16</f>
        <v>1458387.9600000002</v>
      </c>
      <c r="E14">
        <v>22</v>
      </c>
      <c r="F14" s="94">
        <f>+D14*E14/100-0.01</f>
        <v>320845.34120000002</v>
      </c>
      <c r="G14" s="98">
        <f t="shared" si="0"/>
        <v>1779233.3012000001</v>
      </c>
      <c r="H14" s="93"/>
      <c r="I14" s="108">
        <f>+D14</f>
        <v>1458387.9600000002</v>
      </c>
      <c r="J14" s="98">
        <f t="shared" si="3"/>
        <v>320845.34120000002</v>
      </c>
    </row>
    <row r="15" spans="2:10" ht="15" thickBot="1" x14ac:dyDescent="0.35">
      <c r="C15" s="98">
        <f>11721582.51-D15</f>
        <v>0</v>
      </c>
      <c r="D15" s="96">
        <f>SUM(D5:D14)</f>
        <v>11721582.510000002</v>
      </c>
      <c r="F15" s="96">
        <f t="shared" ref="F15:G15" si="4">SUM(F5:F14)</f>
        <v>320845.34120000002</v>
      </c>
      <c r="G15" s="96">
        <f t="shared" si="4"/>
        <v>12042427.851200001</v>
      </c>
      <c r="H15" s="93"/>
    </row>
    <row r="16" spans="2:10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13000</v>
      </c>
      <c r="E17">
        <v>22</v>
      </c>
      <c r="F17" s="94">
        <f>+D17*E17/100</f>
        <v>2860</v>
      </c>
      <c r="G17" s="98">
        <f>+D17+F17</f>
        <v>15860</v>
      </c>
      <c r="I17" s="136">
        <f>+D17*0</f>
        <v>0</v>
      </c>
      <c r="J17" s="147">
        <f t="shared" ref="J17:J21" si="5">+F17</f>
        <v>2860</v>
      </c>
    </row>
    <row r="18" spans="2:12" x14ac:dyDescent="0.3">
      <c r="B18" s="120">
        <v>82</v>
      </c>
      <c r="C18" s="120" t="s">
        <v>187</v>
      </c>
      <c r="D18" s="94"/>
      <c r="E18">
        <v>22</v>
      </c>
      <c r="F18" s="94">
        <f>+D18*E18/100</f>
        <v>0</v>
      </c>
      <c r="G18" s="98">
        <f>+D18+F18</f>
        <v>0</v>
      </c>
      <c r="I18" s="136">
        <f>+D18*0</f>
        <v>0</v>
      </c>
      <c r="J18" s="147">
        <f t="shared" si="5"/>
        <v>0</v>
      </c>
    </row>
    <row r="19" spans="2:12" x14ac:dyDescent="0.3">
      <c r="B19" s="120">
        <v>90</v>
      </c>
      <c r="C19" s="120" t="s">
        <v>130</v>
      </c>
      <c r="D19" s="94">
        <v>56115.75</v>
      </c>
      <c r="E19">
        <v>22</v>
      </c>
      <c r="F19" s="94">
        <f>+D19*E19/100</f>
        <v>12345.465</v>
      </c>
      <c r="G19" s="98">
        <f t="shared" ref="G19:G21" si="6">+D19+F19</f>
        <v>68461.214999999997</v>
      </c>
      <c r="H19" s="98">
        <f>+H20-F20</f>
        <v>-3.1999999919207767E-3</v>
      </c>
      <c r="I19" s="136">
        <f>+D19*0</f>
        <v>0</v>
      </c>
      <c r="J19" s="147">
        <f t="shared" si="5"/>
        <v>12345.465</v>
      </c>
    </row>
    <row r="20" spans="2:12" x14ac:dyDescent="0.3">
      <c r="B20" s="120" t="s">
        <v>64</v>
      </c>
      <c r="C20" s="120" t="s">
        <v>138</v>
      </c>
      <c r="D20" s="94">
        <f>584644.29-19160.73</f>
        <v>565483.56000000006</v>
      </c>
      <c r="E20">
        <v>22</v>
      </c>
      <c r="F20" s="94">
        <f>+D20*E20/100+0.68</f>
        <v>124407.06319999999</v>
      </c>
      <c r="G20" s="98">
        <f t="shared" si="6"/>
        <v>689890.62320000003</v>
      </c>
      <c r="H20">
        <f>128622.43-4215.37</f>
        <v>124407.06</v>
      </c>
      <c r="I20" s="136">
        <f>+D20*0</f>
        <v>0</v>
      </c>
      <c r="J20" s="147">
        <f t="shared" si="5"/>
        <v>124407.06319999999</v>
      </c>
    </row>
    <row r="21" spans="2:12" x14ac:dyDescent="0.3">
      <c r="B21" s="120" t="s">
        <v>65</v>
      </c>
      <c r="C21" s="120" t="s">
        <v>139</v>
      </c>
      <c r="D21" s="94">
        <f>5487477.42-57167.46</f>
        <v>5430309.96</v>
      </c>
      <c r="E21">
        <v>22</v>
      </c>
      <c r="F21" s="94">
        <f>+D21*E21/100+1.8</f>
        <v>1194669.9912</v>
      </c>
      <c r="G21" s="98">
        <f t="shared" si="6"/>
        <v>6624979.9512</v>
      </c>
      <c r="H21" s="93">
        <f>1207246.88-12576.89</f>
        <v>1194669.99</v>
      </c>
      <c r="I21" s="136">
        <f>+D21*0</f>
        <v>0</v>
      </c>
      <c r="J21" s="147">
        <f t="shared" si="5"/>
        <v>1194669.9912</v>
      </c>
      <c r="K21" s="145">
        <f>+J21+J20+J17</f>
        <v>1321937.0544</v>
      </c>
    </row>
    <row r="22" spans="2:12" x14ac:dyDescent="0.3">
      <c r="B22" s="120"/>
      <c r="C22" s="120"/>
      <c r="D22" s="94"/>
      <c r="G22" s="98"/>
      <c r="H22" s="93">
        <f>+H21-F21</f>
        <v>-1.2000000569969416E-3</v>
      </c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6064909.2699999996</v>
      </c>
      <c r="F24" s="96">
        <f>SUM(F17:F23)</f>
        <v>1334282.5194000001</v>
      </c>
      <c r="G24" s="96">
        <f>SUM(G17:G23)</f>
        <v>7399191.7894000001</v>
      </c>
      <c r="H24" s="93"/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17786491.780000001</v>
      </c>
      <c r="F26" s="122">
        <f>+F15+F24</f>
        <v>1655127.8606000002</v>
      </c>
      <c r="G26" s="122">
        <f>+G15+G24</f>
        <v>19441619.640600003</v>
      </c>
      <c r="H26" s="93"/>
      <c r="I26" s="130">
        <f>SUM(I5:I25)</f>
        <v>11721582.510000002</v>
      </c>
      <c r="J26" s="130">
        <f>SUM(J5:J25)</f>
        <v>1655127.8606</v>
      </c>
      <c r="K26">
        <v>8769926.0299999993</v>
      </c>
      <c r="L26" s="98">
        <f>+I26-K26</f>
        <v>2951656.4800000023</v>
      </c>
    </row>
    <row r="27" spans="2:12" ht="15" thickTop="1" x14ac:dyDescent="0.3"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6064909.2699999996</v>
      </c>
    </row>
    <row r="28" spans="2:12" x14ac:dyDescent="0.3">
      <c r="D28" s="94"/>
      <c r="H28" s="98"/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I29" s="125" t="s">
        <v>235</v>
      </c>
      <c r="J29" s="125" t="s">
        <v>226</v>
      </c>
    </row>
    <row r="30" spans="2:12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42" si="7">+F30</f>
        <v>0</v>
      </c>
      <c r="I30" s="108"/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73977.69</v>
      </c>
      <c r="F31" s="94">
        <f>+D31*E31</f>
        <v>0</v>
      </c>
      <c r="G31" s="93">
        <f>+D31</f>
        <v>73977.69</v>
      </c>
      <c r="H31" s="93">
        <f t="shared" si="7"/>
        <v>0</v>
      </c>
      <c r="I31" s="108">
        <f t="shared" ref="I31:I58" si="8">+D31</f>
        <v>73977.69</v>
      </c>
      <c r="J31" s="93">
        <f t="shared" ref="J31:J42" si="9">+F31</f>
        <v>0</v>
      </c>
      <c r="L31" s="98"/>
    </row>
    <row r="32" spans="2:12" x14ac:dyDescent="0.3">
      <c r="B32" s="132">
        <v>58</v>
      </c>
      <c r="C32" s="132" t="s">
        <v>110</v>
      </c>
      <c r="D32" s="157">
        <v>30819.57</v>
      </c>
      <c r="F32" s="94">
        <f t="shared" ref="F32:F42" si="10">+D32*E32/100</f>
        <v>0</v>
      </c>
      <c r="G32" s="93">
        <f t="shared" ref="G32:G42" si="11">+D32</f>
        <v>30819.57</v>
      </c>
      <c r="H32" s="93">
        <f t="shared" si="7"/>
        <v>0</v>
      </c>
      <c r="I32" s="108">
        <f t="shared" si="8"/>
        <v>30819.57</v>
      </c>
      <c r="J32" s="93">
        <f t="shared" si="9"/>
        <v>0</v>
      </c>
      <c r="L32" s="98"/>
    </row>
    <row r="33" spans="2:25" x14ac:dyDescent="0.3">
      <c r="B33" s="132">
        <v>63</v>
      </c>
      <c r="C33" s="132" t="s">
        <v>112</v>
      </c>
      <c r="D33" s="157">
        <f>4481740.45-99781.77</f>
        <v>4381958.6800000006</v>
      </c>
      <c r="F33" s="94">
        <f t="shared" si="10"/>
        <v>0</v>
      </c>
      <c r="G33" s="93">
        <f t="shared" si="11"/>
        <v>4381958.6800000006</v>
      </c>
      <c r="H33" s="93">
        <f t="shared" si="7"/>
        <v>0</v>
      </c>
      <c r="I33" s="108">
        <f t="shared" si="8"/>
        <v>4381958.6800000006</v>
      </c>
      <c r="J33" s="93">
        <f t="shared" si="9"/>
        <v>0</v>
      </c>
      <c r="L33" s="98"/>
    </row>
    <row r="34" spans="2:25" ht="15" thickBot="1" x14ac:dyDescent="0.35">
      <c r="B34" s="132">
        <v>70</v>
      </c>
      <c r="C34" s="132" t="s">
        <v>116</v>
      </c>
      <c r="D34" s="157">
        <v>130.18</v>
      </c>
      <c r="G34" s="93"/>
      <c r="H34" s="93"/>
      <c r="I34" s="108"/>
      <c r="J34" s="93"/>
      <c r="L34" s="98"/>
    </row>
    <row r="35" spans="2:25" x14ac:dyDescent="0.3">
      <c r="B35" s="119">
        <v>68</v>
      </c>
      <c r="C35" s="119" t="s">
        <v>114</v>
      </c>
      <c r="D35" s="157">
        <f>87802.62-16119.03</f>
        <v>71683.59</v>
      </c>
      <c r="F35" s="94">
        <f t="shared" si="10"/>
        <v>0</v>
      </c>
      <c r="G35" s="93">
        <f t="shared" si="11"/>
        <v>71683.59</v>
      </c>
      <c r="H35" s="93">
        <f t="shared" si="7"/>
        <v>0</v>
      </c>
      <c r="I35" s="150">
        <f>+D35*0</f>
        <v>0</v>
      </c>
      <c r="J35" s="93">
        <f t="shared" si="9"/>
        <v>0</v>
      </c>
      <c r="K35" s="260" t="s">
        <v>70</v>
      </c>
      <c r="L35" s="98"/>
    </row>
    <row r="36" spans="2:25" x14ac:dyDescent="0.3">
      <c r="B36" s="132">
        <v>72</v>
      </c>
      <c r="C36" s="132" t="s">
        <v>118</v>
      </c>
      <c r="D36" s="157">
        <v>4215</v>
      </c>
      <c r="F36" s="94">
        <f t="shared" si="10"/>
        <v>0</v>
      </c>
      <c r="G36" s="93">
        <f t="shared" si="11"/>
        <v>4215</v>
      </c>
      <c r="H36" s="93">
        <f t="shared" si="7"/>
        <v>0</v>
      </c>
      <c r="I36" s="151">
        <f>+D36*0</f>
        <v>0</v>
      </c>
      <c r="J36" s="93">
        <f t="shared" si="9"/>
        <v>0</v>
      </c>
      <c r="K36" s="260"/>
      <c r="L36" s="98"/>
      <c r="Y36" s="94">
        <v>794262.64</v>
      </c>
    </row>
    <row r="37" spans="2:25" x14ac:dyDescent="0.3">
      <c r="B37" s="119">
        <v>76</v>
      </c>
      <c r="C37" s="119" t="s">
        <v>122</v>
      </c>
      <c r="D37" s="157">
        <v>8525.7999999999993</v>
      </c>
      <c r="F37" s="94">
        <f t="shared" si="10"/>
        <v>0</v>
      </c>
      <c r="G37" s="93">
        <f t="shared" si="11"/>
        <v>8525.7999999999993</v>
      </c>
      <c r="H37" s="93">
        <f t="shared" si="7"/>
        <v>0</v>
      </c>
      <c r="I37" s="151">
        <f t="shared" ref="I37:I42" si="12">+D37*0</f>
        <v>0</v>
      </c>
      <c r="J37" s="93">
        <f t="shared" si="9"/>
        <v>0</v>
      </c>
      <c r="K37" s="260"/>
      <c r="L37" s="98"/>
      <c r="Y37" s="94">
        <v>999159.09</v>
      </c>
    </row>
    <row r="38" spans="2:25" x14ac:dyDescent="0.3">
      <c r="B38" s="132">
        <v>78</v>
      </c>
      <c r="C38" s="132" t="s">
        <v>124</v>
      </c>
      <c r="D38" s="157"/>
      <c r="F38" s="94">
        <f t="shared" si="10"/>
        <v>0</v>
      </c>
      <c r="G38" s="93">
        <f t="shared" si="11"/>
        <v>0</v>
      </c>
      <c r="H38" s="93">
        <f t="shared" si="7"/>
        <v>0</v>
      </c>
      <c r="I38" s="151">
        <f t="shared" si="12"/>
        <v>0</v>
      </c>
      <c r="J38" s="93">
        <f t="shared" si="9"/>
        <v>0</v>
      </c>
      <c r="K38" s="260"/>
      <c r="L38" s="98"/>
      <c r="Y38" s="94">
        <v>60731.65</v>
      </c>
    </row>
    <row r="39" spans="2:25" x14ac:dyDescent="0.3">
      <c r="B39" s="133">
        <v>21</v>
      </c>
      <c r="C39" s="133" t="s">
        <v>104</v>
      </c>
      <c r="D39" s="157"/>
      <c r="F39" s="94">
        <f t="shared" si="10"/>
        <v>0</v>
      </c>
      <c r="G39" s="93">
        <f t="shared" si="11"/>
        <v>0</v>
      </c>
      <c r="H39" s="93">
        <f t="shared" si="7"/>
        <v>0</v>
      </c>
      <c r="I39" s="151">
        <f t="shared" si="12"/>
        <v>0</v>
      </c>
      <c r="J39" s="93">
        <f t="shared" si="9"/>
        <v>0</v>
      </c>
      <c r="K39" s="260"/>
      <c r="L39" s="98"/>
      <c r="Y39" s="94">
        <v>1119587.22</v>
      </c>
    </row>
    <row r="40" spans="2:25" x14ac:dyDescent="0.3">
      <c r="B40" s="133">
        <v>74</v>
      </c>
      <c r="C40" s="133" t="s">
        <v>120</v>
      </c>
      <c r="D40" s="157">
        <v>53.31</v>
      </c>
      <c r="F40" s="94">
        <f t="shared" si="10"/>
        <v>0</v>
      </c>
      <c r="G40" s="93">
        <f t="shared" si="11"/>
        <v>53.31</v>
      </c>
      <c r="H40" s="93">
        <f t="shared" si="7"/>
        <v>0</v>
      </c>
      <c r="I40" s="151">
        <f t="shared" si="12"/>
        <v>0</v>
      </c>
      <c r="J40" s="93">
        <f t="shared" si="9"/>
        <v>0</v>
      </c>
      <c r="K40" s="260"/>
      <c r="L40" s="98"/>
      <c r="Y40" s="94">
        <v>-288911.25</v>
      </c>
    </row>
    <row r="41" spans="2:25" x14ac:dyDescent="0.3">
      <c r="B41" s="132">
        <v>86</v>
      </c>
      <c r="C41" s="132" t="s">
        <v>128</v>
      </c>
      <c r="D41" s="157">
        <f>1528452.03-157211.71</f>
        <v>1371240.32</v>
      </c>
      <c r="F41" s="94">
        <f t="shared" si="10"/>
        <v>0</v>
      </c>
      <c r="G41" s="93">
        <f t="shared" si="11"/>
        <v>1371240.32</v>
      </c>
      <c r="H41" s="93">
        <f t="shared" si="7"/>
        <v>0</v>
      </c>
      <c r="I41" s="249">
        <f>+D41</f>
        <v>1371240.32</v>
      </c>
      <c r="J41" s="93">
        <f t="shared" si="9"/>
        <v>0</v>
      </c>
      <c r="K41" s="260"/>
      <c r="L41" s="98"/>
      <c r="Y41" s="94">
        <v>8448</v>
      </c>
    </row>
    <row r="42" spans="2:25" x14ac:dyDescent="0.3">
      <c r="D42" s="157"/>
      <c r="F42" s="94">
        <f t="shared" si="10"/>
        <v>0</v>
      </c>
      <c r="G42" s="93">
        <f t="shared" si="11"/>
        <v>0</v>
      </c>
      <c r="H42" s="93">
        <f t="shared" si="7"/>
        <v>0</v>
      </c>
      <c r="I42" s="151">
        <f t="shared" si="12"/>
        <v>0</v>
      </c>
      <c r="J42" s="93">
        <f t="shared" si="9"/>
        <v>0</v>
      </c>
      <c r="K42" s="260"/>
      <c r="L42" s="98"/>
      <c r="Y42" s="94">
        <v>7618381.5700000003</v>
      </c>
    </row>
    <row r="43" spans="2:25" ht="15" thickBot="1" x14ac:dyDescent="0.35">
      <c r="D43" s="158">
        <f>SUM(D30:D42)</f>
        <v>5942604.1399999997</v>
      </c>
      <c r="F43" s="96">
        <f t="shared" ref="F43:G43" si="13">SUM(F30:F42)</f>
        <v>0</v>
      </c>
      <c r="G43" s="96">
        <f t="shared" si="13"/>
        <v>5942473.96</v>
      </c>
      <c r="H43" s="93"/>
      <c r="I43" s="93"/>
      <c r="L43" s="98"/>
      <c r="Y43" s="94">
        <v>-48464.37</v>
      </c>
    </row>
    <row r="44" spans="2:25" ht="15" thickTop="1" x14ac:dyDescent="0.3">
      <c r="C44" s="95" t="s">
        <v>223</v>
      </c>
      <c r="D44" s="157"/>
      <c r="H44" s="93"/>
      <c r="I44" s="93"/>
      <c r="L44" s="98"/>
      <c r="Y44" s="94">
        <v>1635565.12</v>
      </c>
    </row>
    <row r="45" spans="2:25" x14ac:dyDescent="0.3">
      <c r="D45" s="157"/>
      <c r="H45" s="93"/>
      <c r="I45" s="93"/>
      <c r="L45" s="98"/>
      <c r="Y45" s="94">
        <v>-177177.16</v>
      </c>
    </row>
    <row r="46" spans="2:25" x14ac:dyDescent="0.3">
      <c r="D46" s="159" t="s">
        <v>217</v>
      </c>
      <c r="E46" s="126"/>
      <c r="F46" s="125" t="s">
        <v>222</v>
      </c>
      <c r="G46" s="125" t="s">
        <v>218</v>
      </c>
      <c r="H46" s="125" t="s">
        <v>227</v>
      </c>
      <c r="I46" s="93"/>
      <c r="L46" s="98"/>
      <c r="Y46" s="94">
        <f>SUM(Y36:Y45)</f>
        <v>11721582.510000002</v>
      </c>
    </row>
    <row r="47" spans="2:25" x14ac:dyDescent="0.3">
      <c r="B47" s="132">
        <v>4</v>
      </c>
      <c r="C47" s="132" t="s">
        <v>98</v>
      </c>
      <c r="D47" s="160">
        <f>-12+17138.99</f>
        <v>17126.990000000002</v>
      </c>
      <c r="E47">
        <v>4</v>
      </c>
      <c r="F47" s="144">
        <f>+D47*E47/100+0.01</f>
        <v>685.08960000000002</v>
      </c>
      <c r="G47" s="98">
        <f>+F47+D47</f>
        <v>17812.079600000001</v>
      </c>
      <c r="H47" s="93"/>
      <c r="I47" s="108">
        <f t="shared" si="8"/>
        <v>17126.990000000002</v>
      </c>
      <c r="J47" s="93">
        <f>+F47-H47</f>
        <v>685.08960000000002</v>
      </c>
      <c r="L47" s="98"/>
    </row>
    <row r="48" spans="2:25" x14ac:dyDescent="0.3">
      <c r="B48" s="132">
        <v>5</v>
      </c>
      <c r="C48" s="132" t="s">
        <v>100</v>
      </c>
      <c r="D48" s="160"/>
      <c r="E48">
        <v>5</v>
      </c>
      <c r="F48" s="144">
        <f t="shared" ref="F48:F56" si="14">+D48*E48/100</f>
        <v>0</v>
      </c>
      <c r="G48" s="98">
        <f t="shared" ref="G48:G58" si="15">+F48+D48</f>
        <v>0</v>
      </c>
      <c r="H48" s="93"/>
      <c r="I48" s="108">
        <f t="shared" si="8"/>
        <v>0</v>
      </c>
      <c r="J48" s="93">
        <f t="shared" ref="J48:J58" si="16">+F48-H48</f>
        <v>0</v>
      </c>
      <c r="L48" s="98"/>
    </row>
    <row r="49" spans="2:12" x14ac:dyDescent="0.3">
      <c r="B49" s="132">
        <v>10</v>
      </c>
      <c r="C49" s="132" t="s">
        <v>102</v>
      </c>
      <c r="D49" s="160">
        <v>2606.38</v>
      </c>
      <c r="E49">
        <v>10</v>
      </c>
      <c r="F49" s="144">
        <f>+D49*E49/100-0.04</f>
        <v>260.59800000000001</v>
      </c>
      <c r="G49" s="98">
        <f t="shared" si="15"/>
        <v>2866.9780000000001</v>
      </c>
      <c r="H49" s="93"/>
      <c r="I49" s="108">
        <f t="shared" si="8"/>
        <v>2606.38</v>
      </c>
      <c r="J49" s="93">
        <f t="shared" si="16"/>
        <v>260.59800000000001</v>
      </c>
      <c r="L49" s="98"/>
    </row>
    <row r="50" spans="2:12" x14ac:dyDescent="0.3">
      <c r="B50" s="133" t="s">
        <v>140</v>
      </c>
      <c r="C50" s="133" t="s">
        <v>141</v>
      </c>
      <c r="D50" s="160"/>
      <c r="E50">
        <v>10</v>
      </c>
      <c r="F50" s="144">
        <f t="shared" si="14"/>
        <v>0</v>
      </c>
      <c r="G50" s="98">
        <f t="shared" si="15"/>
        <v>0</v>
      </c>
      <c r="H50" s="93">
        <f>+D50*E50/100</f>
        <v>0</v>
      </c>
      <c r="I50" s="108">
        <f t="shared" si="8"/>
        <v>0</v>
      </c>
      <c r="J50" s="93">
        <f t="shared" si="16"/>
        <v>0</v>
      </c>
      <c r="L50" s="98"/>
    </row>
    <row r="51" spans="2:12" x14ac:dyDescent="0.3">
      <c r="B51" s="120">
        <v>1</v>
      </c>
      <c r="C51" s="120" t="s">
        <v>95</v>
      </c>
      <c r="D51" s="161">
        <f>+D17</f>
        <v>13000</v>
      </c>
      <c r="E51" s="127">
        <v>22</v>
      </c>
      <c r="F51" s="161">
        <f>+F17</f>
        <v>2860</v>
      </c>
      <c r="G51" s="145">
        <f t="shared" si="15"/>
        <v>15860</v>
      </c>
      <c r="H51" s="93"/>
      <c r="I51" s="108">
        <f t="shared" si="8"/>
        <v>13000</v>
      </c>
      <c r="J51" s="149">
        <f t="shared" si="16"/>
        <v>2860</v>
      </c>
      <c r="L51" s="98"/>
    </row>
    <row r="52" spans="2:12" x14ac:dyDescent="0.3">
      <c r="B52" s="132">
        <v>22</v>
      </c>
      <c r="C52" s="132" t="s">
        <v>106</v>
      </c>
      <c r="D52" s="160">
        <f>508280.01-6146.02</f>
        <v>502133.99</v>
      </c>
      <c r="E52">
        <v>22</v>
      </c>
      <c r="F52" s="144">
        <f>+D52*E52/100+0.04</f>
        <v>110469.51779999999</v>
      </c>
      <c r="G52" s="98">
        <f t="shared" si="15"/>
        <v>612603.50780000002</v>
      </c>
      <c r="H52" s="93"/>
      <c r="I52" s="108">
        <f t="shared" si="8"/>
        <v>502133.99</v>
      </c>
      <c r="J52" s="93">
        <f t="shared" si="16"/>
        <v>110469.51779999999</v>
      </c>
      <c r="L52" s="98"/>
    </row>
    <row r="53" spans="2:12" x14ac:dyDescent="0.3">
      <c r="B53" s="120">
        <v>82</v>
      </c>
      <c r="C53" s="120" t="s">
        <v>187</v>
      </c>
      <c r="D53" s="161">
        <f>+D18</f>
        <v>0</v>
      </c>
      <c r="E53" s="127">
        <v>22</v>
      </c>
      <c r="F53" s="161">
        <f>+F18</f>
        <v>0</v>
      </c>
      <c r="G53" s="145">
        <f t="shared" si="15"/>
        <v>0</v>
      </c>
      <c r="H53" s="93"/>
      <c r="I53" s="136">
        <f t="shared" si="8"/>
        <v>0</v>
      </c>
      <c r="J53" s="145">
        <f t="shared" si="16"/>
        <v>0</v>
      </c>
      <c r="L53" s="98"/>
    </row>
    <row r="54" spans="2:12" x14ac:dyDescent="0.3">
      <c r="B54" s="120">
        <v>90</v>
      </c>
      <c r="C54" s="120" t="s">
        <v>228</v>
      </c>
      <c r="D54" s="124">
        <f>+D19</f>
        <v>56115.75</v>
      </c>
      <c r="E54" s="127">
        <v>22</v>
      </c>
      <c r="F54" s="124">
        <f>+F19</f>
        <v>12345.465</v>
      </c>
      <c r="G54" s="145">
        <f t="shared" si="15"/>
        <v>68461.214999999997</v>
      </c>
      <c r="H54" s="93"/>
      <c r="I54" s="113">
        <f t="shared" si="8"/>
        <v>56115.75</v>
      </c>
      <c r="J54" s="145">
        <f t="shared" si="16"/>
        <v>12345.465</v>
      </c>
      <c r="L54" s="98"/>
    </row>
    <row r="55" spans="2:12" x14ac:dyDescent="0.3">
      <c r="B55" s="132" t="s">
        <v>133</v>
      </c>
      <c r="C55" s="132" t="s">
        <v>134</v>
      </c>
      <c r="D55" s="144"/>
      <c r="E55">
        <v>22</v>
      </c>
      <c r="F55" s="144">
        <f t="shared" si="14"/>
        <v>0</v>
      </c>
      <c r="G55" s="98">
        <f t="shared" si="15"/>
        <v>0</v>
      </c>
      <c r="H55" s="93">
        <f>+F55*0.5</f>
        <v>0</v>
      </c>
      <c r="I55" s="108">
        <f t="shared" si="8"/>
        <v>0</v>
      </c>
      <c r="J55" s="93">
        <f>+F55-H55</f>
        <v>0</v>
      </c>
      <c r="L55" s="98"/>
    </row>
    <row r="56" spans="2:12" x14ac:dyDescent="0.3">
      <c r="B56" s="132" t="s">
        <v>72</v>
      </c>
      <c r="C56" s="132" t="s">
        <v>135</v>
      </c>
      <c r="D56" s="144">
        <f>14959.72-566.64</f>
        <v>14393.08</v>
      </c>
      <c r="E56">
        <v>22</v>
      </c>
      <c r="F56" s="144">
        <f t="shared" si="14"/>
        <v>3166.4776000000002</v>
      </c>
      <c r="G56" s="98">
        <f t="shared" si="15"/>
        <v>17559.5576</v>
      </c>
      <c r="H56" s="93">
        <f>+F56*0.6</f>
        <v>1899.8865599999999</v>
      </c>
      <c r="I56" s="108">
        <f t="shared" si="8"/>
        <v>14393.08</v>
      </c>
      <c r="J56" s="93">
        <f>+F56-H56+0.06</f>
        <v>1266.6510400000002</v>
      </c>
      <c r="K56">
        <f>1316.52-49.87</f>
        <v>1266.6500000000001</v>
      </c>
      <c r="L56" s="98">
        <f>+K56-J56</f>
        <v>-1.0400000001027365E-3</v>
      </c>
    </row>
    <row r="57" spans="2:12" ht="15" thickBot="1" x14ac:dyDescent="0.35">
      <c r="B57" s="120" t="s">
        <v>64</v>
      </c>
      <c r="C57" s="120" t="s">
        <v>138</v>
      </c>
      <c r="D57" s="124">
        <f>+D20</f>
        <v>565483.56000000006</v>
      </c>
      <c r="E57" s="127">
        <v>22</v>
      </c>
      <c r="F57" s="124">
        <f>+F20</f>
        <v>124407.06319999999</v>
      </c>
      <c r="G57" s="145">
        <f t="shared" si="15"/>
        <v>689890.62320000003</v>
      </c>
      <c r="H57" s="93"/>
      <c r="I57" s="108">
        <f t="shared" si="8"/>
        <v>565483.56000000006</v>
      </c>
      <c r="J57" s="149">
        <f t="shared" si="16"/>
        <v>124407.06319999999</v>
      </c>
      <c r="L57" s="98"/>
    </row>
    <row r="58" spans="2:12" ht="15" thickBot="1" x14ac:dyDescent="0.35">
      <c r="B58" s="120" t="s">
        <v>65</v>
      </c>
      <c r="C58" s="120" t="s">
        <v>139</v>
      </c>
      <c r="D58" s="124">
        <f>+D21</f>
        <v>5430309.96</v>
      </c>
      <c r="E58" s="127">
        <v>22</v>
      </c>
      <c r="F58" s="124">
        <f>+F21</f>
        <v>1194669.9912</v>
      </c>
      <c r="G58" s="145">
        <f t="shared" si="15"/>
        <v>6624979.9512</v>
      </c>
      <c r="H58" s="93"/>
      <c r="I58" s="108">
        <f t="shared" si="8"/>
        <v>5430309.96</v>
      </c>
      <c r="J58" s="149">
        <f t="shared" si="16"/>
        <v>1194669.9912</v>
      </c>
      <c r="K58" s="145">
        <f>+J58+J57+J51+J54</f>
        <v>1334282.5194000001</v>
      </c>
      <c r="L58" s="163">
        <f>+K58-J26</f>
        <v>-320845.34119999991</v>
      </c>
    </row>
    <row r="59" spans="2:12" x14ac:dyDescent="0.3">
      <c r="D59" s="94"/>
      <c r="H59" s="93"/>
      <c r="I59" s="93"/>
      <c r="L59" s="98"/>
    </row>
    <row r="60" spans="2:12" ht="15" thickBot="1" x14ac:dyDescent="0.35">
      <c r="D60" s="96">
        <f>SUM(D47:D59)</f>
        <v>6601169.71</v>
      </c>
      <c r="F60" s="96">
        <f t="shared" ref="F60:H60" si="17">SUM(F47:F59)</f>
        <v>1448864.2024000001</v>
      </c>
      <c r="G60" s="96">
        <f t="shared" si="17"/>
        <v>8050033.9123999998</v>
      </c>
      <c r="H60" s="96">
        <f t="shared" si="17"/>
        <v>1899.8865599999999</v>
      </c>
      <c r="I60" s="93"/>
      <c r="L60" s="98"/>
    </row>
    <row r="61" spans="2:12" ht="15.6" thickTop="1" thickBot="1" x14ac:dyDescent="0.35">
      <c r="D61" s="156">
        <f>+D62-D24</f>
        <v>6478864.5800000001</v>
      </c>
      <c r="F61" s="94">
        <f>+D61*E61/100</f>
        <v>0</v>
      </c>
      <c r="G61" s="98"/>
      <c r="H61" s="96">
        <f>+F60-H60</f>
        <v>1446964.3158400001</v>
      </c>
      <c r="I61" s="108"/>
      <c r="K61" t="s">
        <v>236</v>
      </c>
      <c r="L61" s="98"/>
    </row>
    <row r="62" spans="2:12" ht="16.8" thickTop="1" thickBot="1" x14ac:dyDescent="0.35">
      <c r="C62" s="123" t="s">
        <v>233</v>
      </c>
      <c r="D62" s="122">
        <f>+D43+D60</f>
        <v>12543773.85</v>
      </c>
      <c r="F62" s="122">
        <f>+F43+F60</f>
        <v>1448864.2024000001</v>
      </c>
      <c r="G62" s="122">
        <f>+G43+G60</f>
        <v>13992507.872400001</v>
      </c>
      <c r="H62" s="93">
        <f>+H43+H60</f>
        <v>1899.8865599999999</v>
      </c>
      <c r="I62" s="130">
        <f>SUM(I31:I61)</f>
        <v>12459165.970000003</v>
      </c>
      <c r="J62" s="130">
        <f>SUM(J31:J61)</f>
        <v>1446964.3758400001</v>
      </c>
      <c r="K62" s="94">
        <v>8279999.4100000001</v>
      </c>
      <c r="L62" s="98">
        <v>2419508.7400000002</v>
      </c>
    </row>
    <row r="63" spans="2:12" ht="15" thickTop="1" x14ac:dyDescent="0.3">
      <c r="D63" s="94"/>
      <c r="H63" s="94"/>
      <c r="I63" s="108"/>
      <c r="K63" s="98">
        <f>+K62-I62</f>
        <v>-4179166.5600000024</v>
      </c>
      <c r="L63" s="98">
        <f>+L62-I62</f>
        <v>-10039657.230000002</v>
      </c>
    </row>
    <row r="64" spans="2:12" ht="15" thickBot="1" x14ac:dyDescent="0.35">
      <c r="D64" s="146">
        <f>+D26-D62</f>
        <v>5242717.9300000016</v>
      </c>
      <c r="F64" s="146">
        <f>+F26-F62</f>
        <v>206263.65820000018</v>
      </c>
      <c r="G64" s="146">
        <f>+G26-G62</f>
        <v>5449111.7682000026</v>
      </c>
      <c r="H64" s="146">
        <f t="shared" ref="H64:J64" si="18">+H26-H62</f>
        <v>-1899.8865599999999</v>
      </c>
      <c r="I64" s="146">
        <f t="shared" si="18"/>
        <v>-737583.46000000089</v>
      </c>
      <c r="J64" s="146">
        <f t="shared" si="18"/>
        <v>208163.4847599999</v>
      </c>
      <c r="K64" s="98">
        <f>+D35+D36+D37+D38+D39+D40+D41</f>
        <v>1455718.02</v>
      </c>
    </row>
    <row r="65" spans="4:12" ht="15" thickBot="1" x14ac:dyDescent="0.35">
      <c r="F65"/>
      <c r="I65"/>
      <c r="K65" s="164">
        <v>-112681.86</v>
      </c>
      <c r="L65" s="163">
        <f>+K65-J64</f>
        <v>-320845.34475999989</v>
      </c>
    </row>
    <row r="66" spans="4:12" x14ac:dyDescent="0.3">
      <c r="F66"/>
      <c r="I66"/>
    </row>
    <row r="67" spans="4:12" x14ac:dyDescent="0.3">
      <c r="D67" s="94"/>
      <c r="I67" s="109"/>
      <c r="J67" s="98">
        <f>-G70</f>
        <v>-208163.48476000014</v>
      </c>
    </row>
    <row r="68" spans="4:12" x14ac:dyDescent="0.3">
      <c r="D68" s="94"/>
      <c r="F68" s="94" t="s">
        <v>230</v>
      </c>
      <c r="G68" s="98">
        <f>+F26</f>
        <v>1655127.8606000002</v>
      </c>
      <c r="I68" s="103" t="s">
        <v>229</v>
      </c>
      <c r="J68" s="93">
        <f>+'lipe 02.24'!J68</f>
        <v>1551472.0162199999</v>
      </c>
      <c r="K68">
        <v>1475407.02</v>
      </c>
      <c r="L68" s="98">
        <f>+K68-J68</f>
        <v>-76064.996219999855</v>
      </c>
    </row>
    <row r="69" spans="4:12" ht="15" thickBot="1" x14ac:dyDescent="0.35">
      <c r="D69" s="94"/>
      <c r="F69" s="94" t="s">
        <v>231</v>
      </c>
      <c r="G69" s="98">
        <f>-J62</f>
        <v>-1446964.3758400001</v>
      </c>
      <c r="J69" s="142">
        <f>+J67+J68</f>
        <v>1343308.5314599997</v>
      </c>
    </row>
    <row r="70" spans="4:12" ht="18" x14ac:dyDescent="0.3">
      <c r="D70" s="94"/>
      <c r="F70" s="140" t="s">
        <v>232</v>
      </c>
      <c r="G70" s="141">
        <f>+G68+G69</f>
        <v>208163.48476000014</v>
      </c>
      <c r="I70" s="256" t="s">
        <v>253</v>
      </c>
      <c r="J70" s="257"/>
      <c r="K70" s="258"/>
    </row>
    <row r="71" spans="4:12" x14ac:dyDescent="0.3">
      <c r="D71" s="94"/>
      <c r="F71" s="148" t="s">
        <v>234</v>
      </c>
      <c r="G71" s="148">
        <v>208163.48</v>
      </c>
      <c r="I71" s="167" t="s">
        <v>239</v>
      </c>
      <c r="J71" s="168">
        <f>+I26</f>
        <v>11721582.510000002</v>
      </c>
      <c r="K71" s="194"/>
    </row>
    <row r="72" spans="4:12" x14ac:dyDescent="0.3">
      <c r="D72" s="94"/>
      <c r="G72" s="162">
        <f>+G70-G71</f>
        <v>4.7600001271348447E-3</v>
      </c>
      <c r="I72" s="169" t="s">
        <v>240</v>
      </c>
      <c r="J72" s="170"/>
      <c r="K72" s="192">
        <f>+I62</f>
        <v>12459165.970000003</v>
      </c>
    </row>
    <row r="73" spans="4:12" x14ac:dyDescent="0.3">
      <c r="D73" s="94"/>
      <c r="I73" s="167" t="s">
        <v>241</v>
      </c>
      <c r="J73" s="168">
        <f>+G68</f>
        <v>1655127.8606000002</v>
      </c>
      <c r="K73" s="194"/>
      <c r="L73" s="200"/>
    </row>
    <row r="74" spans="4:12" x14ac:dyDescent="0.3">
      <c r="D74" s="94"/>
      <c r="I74" s="169" t="s">
        <v>242</v>
      </c>
      <c r="J74" s="170"/>
      <c r="K74" s="192">
        <f>-G69</f>
        <v>1446964.3758400001</v>
      </c>
      <c r="L74" s="200" t="s">
        <v>248</v>
      </c>
    </row>
    <row r="75" spans="4:12" x14ac:dyDescent="0.3">
      <c r="D75" s="94"/>
      <c r="I75" s="167" t="s">
        <v>243</v>
      </c>
      <c r="J75" s="166">
        <f>+IF((J73-K74)&gt;1,J73-K74,0)</f>
        <v>208163.48476000014</v>
      </c>
      <c r="K75" s="192">
        <f>+IF(J75&gt;1,0,-J73+K74)</f>
        <v>0</v>
      </c>
      <c r="L75" s="200">
        <f>1655127.86-1446964.38</f>
        <v>208163.48000000021</v>
      </c>
    </row>
    <row r="76" spans="4:12" x14ac:dyDescent="0.3">
      <c r="D76" s="94"/>
      <c r="I76" s="181" t="s">
        <v>246</v>
      </c>
      <c r="J76" s="191"/>
      <c r="K76" s="195">
        <f>+'lipe 02.24'!K77</f>
        <v>1551472.0096</v>
      </c>
      <c r="L76" s="200">
        <v>1551472.01</v>
      </c>
    </row>
    <row r="77" spans="4:12" x14ac:dyDescent="0.3">
      <c r="D77" s="94"/>
      <c r="I77" s="181" t="s">
        <v>245</v>
      </c>
      <c r="J77" s="191"/>
      <c r="K77" s="195">
        <f>+'lipe 12.23'!J66</f>
        <v>0</v>
      </c>
      <c r="L77" s="200"/>
    </row>
    <row r="78" spans="4:12" ht="15" thickBot="1" x14ac:dyDescent="0.35">
      <c r="D78" s="94"/>
      <c r="I78" s="187" t="s">
        <v>247</v>
      </c>
      <c r="J78" s="188">
        <f>+IF((J75-K77-K76)&gt;1,J75-K77-K76,0)</f>
        <v>0</v>
      </c>
      <c r="K78" s="193">
        <f>+IF(J78&gt;1,0,+K77+K76+K74-J73)+0.01</f>
        <v>1343308.5348400001</v>
      </c>
      <c r="L78" s="200">
        <f>+L75-L76</f>
        <v>-1343308.5299999998</v>
      </c>
    </row>
    <row r="79" spans="4:12" x14ac:dyDescent="0.3">
      <c r="D79" s="94"/>
      <c r="I79" s="190"/>
      <c r="J79" s="172"/>
      <c r="K79" s="173">
        <v>1343308.53</v>
      </c>
      <c r="L79" s="200"/>
    </row>
    <row r="80" spans="4:12" x14ac:dyDescent="0.3">
      <c r="D80" s="94"/>
      <c r="K80" s="199">
        <f>+K78-K79</f>
        <v>4.8400000669062138E-3</v>
      </c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</sheetData>
  <mergeCells count="3">
    <mergeCell ref="C3:G3"/>
    <mergeCell ref="K35:K42"/>
    <mergeCell ref="I70:K70"/>
  </mergeCells>
  <pageMargins left="0.28000000000000003" right="0.39" top="0.44" bottom="0.36" header="0.31496062992125984" footer="0.18"/>
  <pageSetup paperSize="9" scale="5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54F9-CCF4-4A9A-8FDE-B534064A7899}">
  <dimension ref="B1:L185"/>
  <sheetViews>
    <sheetView topLeftCell="A27" workbookViewId="0">
      <selection activeCell="I52" sqref="I52"/>
    </sheetView>
  </sheetViews>
  <sheetFormatPr defaultRowHeight="14.4" x14ac:dyDescent="0.3"/>
  <cols>
    <col min="2" max="2" width="8.88671875" style="95"/>
    <col min="3" max="3" width="34.88671875" customWidth="1"/>
    <col min="4" max="4" width="14.109375" bestFit="1" customWidth="1"/>
    <col min="6" max="6" width="14.109375" style="94" bestFit="1" customWidth="1"/>
    <col min="7" max="7" width="13.109375" bestFit="1" customWidth="1"/>
    <col min="8" max="8" width="22.77734375" bestFit="1" customWidth="1"/>
    <col min="9" max="9" width="14.44140625" style="103" bestFit="1" customWidth="1"/>
    <col min="10" max="10" width="20.77734375" bestFit="1" customWidth="1"/>
    <col min="11" max="11" width="13.109375" bestFit="1" customWidth="1"/>
    <col min="12" max="12" width="11.77734375" bestFit="1" customWidth="1"/>
  </cols>
  <sheetData>
    <row r="1" spans="2:11" ht="15" thickBot="1" x14ac:dyDescent="0.35"/>
    <row r="2" spans="2:11" ht="15" thickTop="1" x14ac:dyDescent="0.3">
      <c r="D2" s="8">
        <v>-9061247.1400000006</v>
      </c>
      <c r="F2" s="99">
        <f>-H23</f>
        <v>-9061247.1400000006</v>
      </c>
      <c r="G2" s="93">
        <f>+D2-F2</f>
        <v>0</v>
      </c>
    </row>
    <row r="3" spans="2:11" x14ac:dyDescent="0.3">
      <c r="D3" s="11">
        <v>8430416.9199999999</v>
      </c>
    </row>
    <row r="4" spans="2:11" x14ac:dyDescent="0.3">
      <c r="D4" s="14">
        <v>-1139374.29</v>
      </c>
      <c r="F4" s="99">
        <f>-F23</f>
        <v>-1139374.2948</v>
      </c>
    </row>
    <row r="5" spans="2:11" x14ac:dyDescent="0.3">
      <c r="D5" s="18">
        <v>1204210.1499999999</v>
      </c>
      <c r="F5" s="99">
        <f>+H50</f>
        <v>1204210.15126</v>
      </c>
    </row>
    <row r="6" spans="2:11" x14ac:dyDescent="0.3">
      <c r="D6" s="21">
        <v>64835.86</v>
      </c>
    </row>
    <row r="7" spans="2:11" x14ac:dyDescent="0.3">
      <c r="C7" s="127" t="s">
        <v>144</v>
      </c>
    </row>
    <row r="8" spans="2:11" x14ac:dyDescent="0.3">
      <c r="B8" s="95" t="s">
        <v>67</v>
      </c>
      <c r="C8" t="s">
        <v>68</v>
      </c>
      <c r="D8" s="94">
        <v>13171.2</v>
      </c>
      <c r="E8">
        <v>22</v>
      </c>
      <c r="F8" s="94">
        <f>+D8*E8/100</f>
        <v>2897.6640000000002</v>
      </c>
    </row>
    <row r="9" spans="2:11" x14ac:dyDescent="0.3">
      <c r="B9" s="95">
        <v>981</v>
      </c>
      <c r="C9" t="s">
        <v>63</v>
      </c>
      <c r="D9" s="94">
        <v>48167.01</v>
      </c>
      <c r="E9">
        <v>22</v>
      </c>
      <c r="F9" s="94">
        <f t="shared" ref="F9:F22" si="0">+D9*E9/100</f>
        <v>10596.742200000001</v>
      </c>
    </row>
    <row r="10" spans="2:11" ht="15" thickBot="1" x14ac:dyDescent="0.35">
      <c r="D10" s="96">
        <f>+D8+D9</f>
        <v>61338.210000000006</v>
      </c>
      <c r="E10">
        <f>+E9</f>
        <v>22</v>
      </c>
      <c r="F10" s="96">
        <f t="shared" si="0"/>
        <v>13494.406200000001</v>
      </c>
    </row>
    <row r="11" spans="2:11" ht="15" thickTop="1" x14ac:dyDescent="0.3">
      <c r="D11" s="94"/>
      <c r="F11" s="94">
        <f t="shared" si="0"/>
        <v>0</v>
      </c>
    </row>
    <row r="12" spans="2:11" x14ac:dyDescent="0.3">
      <c r="B12" s="95" t="s">
        <v>66</v>
      </c>
      <c r="C12" t="s">
        <v>54</v>
      </c>
      <c r="D12" s="94">
        <v>5002299.37</v>
      </c>
      <c r="F12" s="94">
        <f t="shared" si="0"/>
        <v>0</v>
      </c>
      <c r="H12" s="101">
        <f>+D12</f>
        <v>5002299.37</v>
      </c>
      <c r="I12" s="103" t="str">
        <f>+B12</f>
        <v>E1</v>
      </c>
      <c r="J12" t="str">
        <f>+C12</f>
        <v>ni art 41</v>
      </c>
      <c r="K12" t="s">
        <v>71</v>
      </c>
    </row>
    <row r="13" spans="2:11" x14ac:dyDescent="0.3">
      <c r="B13" s="95" t="s">
        <v>67</v>
      </c>
      <c r="C13" t="s">
        <v>55</v>
      </c>
      <c r="D13" s="94">
        <v>13171.2</v>
      </c>
      <c r="E13">
        <v>22</v>
      </c>
      <c r="F13" s="94">
        <f t="shared" si="0"/>
        <v>2897.6640000000002</v>
      </c>
      <c r="H13" s="104"/>
      <c r="I13" s="105" t="str">
        <f>+B13</f>
        <v>E17</v>
      </c>
      <c r="J13" s="104" t="str">
        <f t="shared" ref="J13:J22" si="1">+C13</f>
        <v>22 autofatture art. 17</v>
      </c>
      <c r="K13" t="s">
        <v>70</v>
      </c>
    </row>
    <row r="14" spans="2:11" x14ac:dyDescent="0.3">
      <c r="B14" s="95" t="s">
        <v>64</v>
      </c>
      <c r="C14" t="s">
        <v>56</v>
      </c>
      <c r="D14" s="94">
        <v>134206.51999999999</v>
      </c>
      <c r="E14">
        <v>22</v>
      </c>
      <c r="F14" s="94">
        <f>+D14*E14/100-0.01</f>
        <v>29525.4244</v>
      </c>
      <c r="H14" s="104"/>
      <c r="I14" s="105" t="str">
        <f t="shared" ref="I14:I15" si="2">+B14</f>
        <v>E2</v>
      </c>
      <c r="J14" s="104" t="str">
        <f t="shared" si="1"/>
        <v>22 prest. Serv. Intrac</v>
      </c>
      <c r="K14" t="s">
        <v>70</v>
      </c>
    </row>
    <row r="15" spans="2:11" x14ac:dyDescent="0.3">
      <c r="B15" s="95" t="s">
        <v>65</v>
      </c>
      <c r="C15" t="s">
        <v>69</v>
      </c>
      <c r="D15" s="94">
        <v>3319756.25</v>
      </c>
      <c r="E15">
        <v>22</v>
      </c>
      <c r="F15" s="94">
        <f t="shared" si="0"/>
        <v>730346.375</v>
      </c>
      <c r="H15" s="106">
        <f>+D15*0</f>
        <v>0</v>
      </c>
      <c r="I15" s="105" t="str">
        <f t="shared" si="2"/>
        <v>E3</v>
      </c>
      <c r="J15" s="104" t="str">
        <f t="shared" si="1"/>
        <v>22 acq. Intracomunitario</v>
      </c>
      <c r="K15" t="s">
        <v>70</v>
      </c>
    </row>
    <row r="16" spans="2:11" x14ac:dyDescent="0.3">
      <c r="B16" s="95">
        <v>4</v>
      </c>
      <c r="C16" t="s">
        <v>57</v>
      </c>
      <c r="D16" s="94">
        <v>128</v>
      </c>
      <c r="E16">
        <v>4</v>
      </c>
      <c r="F16" s="94">
        <f t="shared" si="0"/>
        <v>5.12</v>
      </c>
      <c r="H16" s="101">
        <f>+D16</f>
        <v>128</v>
      </c>
      <c r="I16" s="103">
        <f t="shared" ref="I16:I22" si="3">+B16</f>
        <v>4</v>
      </c>
      <c r="J16" t="str">
        <f t="shared" si="1"/>
        <v>iva 4</v>
      </c>
      <c r="K16" t="s">
        <v>71</v>
      </c>
    </row>
    <row r="17" spans="2:11" x14ac:dyDescent="0.3">
      <c r="B17" s="95">
        <v>22</v>
      </c>
      <c r="C17" t="s">
        <v>58</v>
      </c>
      <c r="D17" s="94">
        <v>1663649.86</v>
      </c>
      <c r="E17">
        <v>22</v>
      </c>
      <c r="F17" s="94">
        <f t="shared" si="0"/>
        <v>366002.96919999999</v>
      </c>
      <c r="H17" s="101">
        <f>+D17</f>
        <v>1663649.86</v>
      </c>
      <c r="I17" s="103">
        <f t="shared" si="3"/>
        <v>22</v>
      </c>
      <c r="J17" t="str">
        <f t="shared" si="1"/>
        <v>iva 22</v>
      </c>
      <c r="K17" t="s">
        <v>71</v>
      </c>
    </row>
    <row r="18" spans="2:11" x14ac:dyDescent="0.3">
      <c r="B18" s="95">
        <v>54</v>
      </c>
      <c r="C18" t="s">
        <v>59</v>
      </c>
      <c r="D18" s="94">
        <v>1189165.45</v>
      </c>
      <c r="F18" s="94">
        <f t="shared" si="0"/>
        <v>0</v>
      </c>
      <c r="H18" s="101">
        <f>+D18</f>
        <v>1189165.45</v>
      </c>
      <c r="I18" s="103">
        <f t="shared" si="3"/>
        <v>54</v>
      </c>
      <c r="J18" t="str">
        <f t="shared" si="1"/>
        <v>NI art. 8 AB</v>
      </c>
      <c r="K18" t="s">
        <v>71</v>
      </c>
    </row>
    <row r="19" spans="2:11" x14ac:dyDescent="0.3">
      <c r="B19" s="95">
        <v>63</v>
      </c>
      <c r="C19" t="s">
        <v>60</v>
      </c>
      <c r="D19" s="94">
        <v>493207.78</v>
      </c>
      <c r="F19" s="94">
        <f t="shared" si="0"/>
        <v>0</v>
      </c>
      <c r="H19" s="101">
        <f>+D19</f>
        <v>493207.78</v>
      </c>
      <c r="I19" s="103">
        <f t="shared" si="3"/>
        <v>63</v>
      </c>
      <c r="J19" t="str">
        <f t="shared" si="1"/>
        <v>Ni art. 8 lett C</v>
      </c>
      <c r="K19" t="s">
        <v>71</v>
      </c>
    </row>
    <row r="20" spans="2:11" x14ac:dyDescent="0.3">
      <c r="B20" s="95">
        <v>64</v>
      </c>
      <c r="C20" t="s">
        <v>61</v>
      </c>
      <c r="D20" s="97">
        <v>712796.68</v>
      </c>
      <c r="F20" s="94">
        <f t="shared" si="0"/>
        <v>0</v>
      </c>
      <c r="H20" s="101">
        <f>+D20</f>
        <v>712796.68</v>
      </c>
      <c r="I20" s="103">
        <f t="shared" si="3"/>
        <v>64</v>
      </c>
      <c r="J20" t="str">
        <f t="shared" si="1"/>
        <v>NI iva art. 7 ter</v>
      </c>
      <c r="K20" t="s">
        <v>71</v>
      </c>
    </row>
    <row r="21" spans="2:11" x14ac:dyDescent="0.3">
      <c r="B21" s="95">
        <v>68</v>
      </c>
      <c r="C21" t="s">
        <v>62</v>
      </c>
      <c r="D21" s="94">
        <v>224</v>
      </c>
      <c r="F21" s="94">
        <f t="shared" si="0"/>
        <v>0</v>
      </c>
      <c r="H21" s="104"/>
      <c r="I21" s="105">
        <f t="shared" si="3"/>
        <v>68</v>
      </c>
      <c r="J21" s="104" t="str">
        <f t="shared" si="1"/>
        <v>escluso art. 15</v>
      </c>
      <c r="K21" t="s">
        <v>70</v>
      </c>
    </row>
    <row r="22" spans="2:11" x14ac:dyDescent="0.3">
      <c r="B22" s="95">
        <v>981</v>
      </c>
      <c r="C22" t="s">
        <v>63</v>
      </c>
      <c r="D22" s="94">
        <v>48167.01</v>
      </c>
      <c r="E22">
        <v>22</v>
      </c>
      <c r="F22" s="94">
        <f t="shared" si="0"/>
        <v>10596.742200000001</v>
      </c>
      <c r="H22" s="104"/>
      <c r="I22" s="105">
        <f t="shared" si="3"/>
        <v>981</v>
      </c>
      <c r="J22" s="104" t="str">
        <f t="shared" si="1"/>
        <v>NI art. 74 c 8-9 (vend)</v>
      </c>
      <c r="K22" t="s">
        <v>70</v>
      </c>
    </row>
    <row r="23" spans="2:11" ht="15" thickBot="1" x14ac:dyDescent="0.35">
      <c r="D23" s="96">
        <f>SUM(D12:D22)</f>
        <v>12576772.119999997</v>
      </c>
      <c r="F23" s="100">
        <f>SUM(F12:F22)</f>
        <v>1139374.2948</v>
      </c>
      <c r="H23" s="102">
        <f>SUM(H12:H22)</f>
        <v>9061247.1400000006</v>
      </c>
    </row>
    <row r="24" spans="2:11" ht="15" thickTop="1" x14ac:dyDescent="0.3">
      <c r="D24" s="94"/>
      <c r="H24" s="93">
        <f>-+D2</f>
        <v>9061247.1400000006</v>
      </c>
    </row>
    <row r="25" spans="2:11" x14ac:dyDescent="0.3">
      <c r="B25" s="95">
        <v>10</v>
      </c>
      <c r="D25" s="110">
        <v>-3665.83</v>
      </c>
      <c r="E25">
        <v>10</v>
      </c>
      <c r="F25" s="94">
        <v>-366.58</v>
      </c>
      <c r="H25" s="93"/>
    </row>
    <row r="26" spans="2:11" x14ac:dyDescent="0.3">
      <c r="B26" s="95">
        <v>22</v>
      </c>
      <c r="C26" t="s">
        <v>87</v>
      </c>
      <c r="D26" s="110">
        <v>-9845.34</v>
      </c>
      <c r="E26">
        <v>22</v>
      </c>
      <c r="F26" s="94">
        <f>+D26*E26/100+0.01</f>
        <v>-2165.9647999999997</v>
      </c>
      <c r="H26" s="93"/>
    </row>
    <row r="27" spans="2:11" x14ac:dyDescent="0.3">
      <c r="B27" s="95">
        <v>63</v>
      </c>
      <c r="C27" t="s">
        <v>88</v>
      </c>
      <c r="D27" s="94">
        <v>-18672.150000000001</v>
      </c>
      <c r="E27">
        <v>0</v>
      </c>
      <c r="F27" s="94">
        <f t="shared" ref="F27" si="4">+D27*E27/100</f>
        <v>0</v>
      </c>
      <c r="H27" s="93"/>
    </row>
    <row r="28" spans="2:11" x14ac:dyDescent="0.3">
      <c r="B28" s="95">
        <v>68</v>
      </c>
      <c r="C28" t="s">
        <v>89</v>
      </c>
      <c r="D28" s="94">
        <v>-3098.07</v>
      </c>
      <c r="E28">
        <v>0</v>
      </c>
      <c r="F28" s="94">
        <f>+D28*E28/100+0.01</f>
        <v>0.01</v>
      </c>
      <c r="H28" s="93"/>
    </row>
    <row r="29" spans="2:11" x14ac:dyDescent="0.3">
      <c r="B29" s="95" t="s">
        <v>65</v>
      </c>
      <c r="C29" t="s">
        <v>90</v>
      </c>
      <c r="D29" s="110">
        <v>-3073.75</v>
      </c>
      <c r="E29">
        <v>22</v>
      </c>
      <c r="F29" s="94">
        <f>+D29*E29/100-0.04</f>
        <v>-676.26499999999999</v>
      </c>
      <c r="H29" s="93"/>
    </row>
    <row r="30" spans="2:11" ht="15" thickBot="1" x14ac:dyDescent="0.35">
      <c r="D30" s="96">
        <f>SUM(D25:D29)</f>
        <v>-38355.14</v>
      </c>
      <c r="F30" s="96">
        <f>SUM(F25:F29)</f>
        <v>-3208.7997999999993</v>
      </c>
      <c r="H30" s="93"/>
    </row>
    <row r="31" spans="2:11" ht="15" thickTop="1" x14ac:dyDescent="0.3">
      <c r="D31" s="94"/>
      <c r="H31" s="93"/>
    </row>
    <row r="32" spans="2:11" x14ac:dyDescent="0.3">
      <c r="D32" s="94"/>
      <c r="H32" s="98">
        <f>+H23-H24</f>
        <v>0</v>
      </c>
    </row>
    <row r="33" spans="2:12" x14ac:dyDescent="0.3">
      <c r="C33" s="127" t="s">
        <v>96</v>
      </c>
      <c r="D33" s="94"/>
      <c r="G33" t="s">
        <v>83</v>
      </c>
      <c r="H33" t="s">
        <v>85</v>
      </c>
    </row>
    <row r="34" spans="2:12" x14ac:dyDescent="0.3">
      <c r="B34" s="95" t="s">
        <v>72</v>
      </c>
      <c r="C34" t="s">
        <v>84</v>
      </c>
      <c r="D34" s="94">
        <v>14944.32</v>
      </c>
      <c r="E34">
        <v>22</v>
      </c>
      <c r="F34" s="94">
        <f>+D34*E34/100+0.01</f>
        <v>3287.7604000000001</v>
      </c>
      <c r="G34" s="94">
        <f>+F34*0.6+0.02</f>
        <v>1972.67624</v>
      </c>
      <c r="H34" s="98">
        <f>+F34-G34</f>
        <v>1315.0841600000001</v>
      </c>
      <c r="I34" s="108">
        <f>+D34</f>
        <v>14944.32</v>
      </c>
      <c r="J34">
        <f>+H34/22*100</f>
        <v>5977.6552727272729</v>
      </c>
    </row>
    <row r="35" spans="2:12" x14ac:dyDescent="0.3">
      <c r="B35" s="95" t="s">
        <v>67</v>
      </c>
      <c r="C35" t="s">
        <v>73</v>
      </c>
      <c r="D35" s="94">
        <v>13171.2</v>
      </c>
      <c r="E35">
        <v>22</v>
      </c>
      <c r="F35" s="94">
        <f t="shared" ref="F35:F48" si="5">+D35*E35/100</f>
        <v>2897.6640000000002</v>
      </c>
      <c r="H35" s="93">
        <f>+F35</f>
        <v>2897.6640000000002</v>
      </c>
      <c r="I35" s="108">
        <f>+D35*1</f>
        <v>13171.2</v>
      </c>
    </row>
    <row r="36" spans="2:12" x14ac:dyDescent="0.3">
      <c r="B36" s="95" t="s">
        <v>64</v>
      </c>
      <c r="C36" t="s">
        <v>74</v>
      </c>
      <c r="D36" s="94">
        <v>134206.51999999999</v>
      </c>
      <c r="E36">
        <v>22</v>
      </c>
      <c r="F36" s="94">
        <f>+D36*E36/100+0.01</f>
        <v>29525.444399999997</v>
      </c>
      <c r="H36" s="93">
        <f t="shared" ref="H36:H49" si="6">+F36</f>
        <v>29525.444399999997</v>
      </c>
      <c r="I36" s="108">
        <f t="shared" ref="I36:I49" si="7">+D36</f>
        <v>134206.51999999999</v>
      </c>
    </row>
    <row r="37" spans="2:12" x14ac:dyDescent="0.3">
      <c r="B37" s="95" t="s">
        <v>65</v>
      </c>
      <c r="C37" t="s">
        <v>69</v>
      </c>
      <c r="D37" s="110">
        <v>3319756.25</v>
      </c>
      <c r="E37">
        <v>22</v>
      </c>
      <c r="F37" s="94">
        <f>+D37*E37/100-0.04</f>
        <v>730346.33499999996</v>
      </c>
      <c r="H37" s="93">
        <f t="shared" si="6"/>
        <v>730346.33499999996</v>
      </c>
      <c r="I37" s="108">
        <f t="shared" si="7"/>
        <v>3319756.25</v>
      </c>
      <c r="K37">
        <v>3322830</v>
      </c>
      <c r="L37" s="98">
        <f>+K37-D37</f>
        <v>3073.75</v>
      </c>
    </row>
    <row r="38" spans="2:12" x14ac:dyDescent="0.3">
      <c r="B38" s="95">
        <v>4</v>
      </c>
      <c r="C38" t="s">
        <v>57</v>
      </c>
      <c r="D38" s="94">
        <v>17105.14</v>
      </c>
      <c r="E38">
        <v>4</v>
      </c>
      <c r="F38" s="94">
        <f t="shared" si="5"/>
        <v>684.2056</v>
      </c>
      <c r="H38" s="93">
        <f t="shared" si="6"/>
        <v>684.2056</v>
      </c>
      <c r="I38" s="108">
        <f t="shared" si="7"/>
        <v>17105.14</v>
      </c>
    </row>
    <row r="39" spans="2:12" x14ac:dyDescent="0.3">
      <c r="B39" s="95">
        <v>5</v>
      </c>
      <c r="C39" t="s">
        <v>75</v>
      </c>
      <c r="D39" s="94">
        <v>1566.89</v>
      </c>
      <c r="E39">
        <v>5</v>
      </c>
      <c r="F39" s="94">
        <f t="shared" si="5"/>
        <v>78.344500000000011</v>
      </c>
      <c r="H39" s="93">
        <f t="shared" si="6"/>
        <v>78.344500000000011</v>
      </c>
      <c r="I39" s="108">
        <f t="shared" si="7"/>
        <v>1566.89</v>
      </c>
    </row>
    <row r="40" spans="2:12" x14ac:dyDescent="0.3">
      <c r="B40" s="95">
        <v>10</v>
      </c>
      <c r="C40" t="s">
        <v>76</v>
      </c>
      <c r="D40" s="110">
        <v>28953.26</v>
      </c>
      <c r="E40">
        <v>10</v>
      </c>
      <c r="F40" s="94">
        <f>+D40*E40/100-0.01</f>
        <v>2895.3159999999993</v>
      </c>
      <c r="H40" s="93">
        <f t="shared" si="6"/>
        <v>2895.3159999999993</v>
      </c>
      <c r="I40" s="108">
        <f t="shared" si="7"/>
        <v>28953.26</v>
      </c>
      <c r="K40">
        <v>32619.09</v>
      </c>
      <c r="L40" s="98">
        <f>+K40-D40</f>
        <v>3665.8300000000017</v>
      </c>
    </row>
    <row r="41" spans="2:12" x14ac:dyDescent="0.3">
      <c r="B41" s="95">
        <v>22</v>
      </c>
      <c r="C41" t="s">
        <v>58</v>
      </c>
      <c r="D41" s="94">
        <v>1935777.07</v>
      </c>
      <c r="E41">
        <v>22</v>
      </c>
      <c r="F41" s="94">
        <f>+D41*E41/100+0.04</f>
        <v>425870.99539999996</v>
      </c>
      <c r="H41" s="93">
        <f t="shared" si="6"/>
        <v>425870.99539999996</v>
      </c>
      <c r="I41" s="108">
        <f t="shared" si="7"/>
        <v>1935777.07</v>
      </c>
      <c r="K41">
        <v>1945622.41</v>
      </c>
      <c r="L41" s="98">
        <f>+K41-D41</f>
        <v>9845.339999999851</v>
      </c>
    </row>
    <row r="42" spans="2:12" x14ac:dyDescent="0.3">
      <c r="B42" s="95">
        <v>51</v>
      </c>
      <c r="C42" t="s">
        <v>77</v>
      </c>
      <c r="D42" s="94">
        <v>22443.31</v>
      </c>
      <c r="F42" s="94">
        <f t="shared" si="5"/>
        <v>0</v>
      </c>
      <c r="H42" s="93">
        <f t="shared" si="6"/>
        <v>0</v>
      </c>
      <c r="I42" s="108">
        <f t="shared" si="7"/>
        <v>22443.31</v>
      </c>
    </row>
    <row r="43" spans="2:12" x14ac:dyDescent="0.3">
      <c r="B43" s="95">
        <v>58</v>
      </c>
      <c r="C43" t="s">
        <v>78</v>
      </c>
      <c r="D43" s="94">
        <v>45811.87</v>
      </c>
      <c r="F43" s="94">
        <f t="shared" si="5"/>
        <v>0</v>
      </c>
      <c r="H43" s="93">
        <f t="shared" si="6"/>
        <v>0</v>
      </c>
      <c r="I43" s="108">
        <f t="shared" si="7"/>
        <v>45811.87</v>
      </c>
    </row>
    <row r="44" spans="2:12" x14ac:dyDescent="0.3">
      <c r="B44" s="95">
        <v>63</v>
      </c>
      <c r="C44" t="s">
        <v>79</v>
      </c>
      <c r="D44" s="94">
        <v>2846466.08</v>
      </c>
      <c r="F44" s="94">
        <f t="shared" si="5"/>
        <v>0</v>
      </c>
      <c r="H44" s="93">
        <f t="shared" si="6"/>
        <v>0</v>
      </c>
      <c r="I44" s="108">
        <f t="shared" si="7"/>
        <v>2846466.08</v>
      </c>
      <c r="K44" s="94">
        <v>2865138.23</v>
      </c>
      <c r="L44" s="98">
        <f>+K44-D44</f>
        <v>18672.149999999907</v>
      </c>
    </row>
    <row r="45" spans="2:12" x14ac:dyDescent="0.3">
      <c r="B45" s="95">
        <v>68</v>
      </c>
      <c r="C45" t="s">
        <v>62</v>
      </c>
      <c r="D45" s="94">
        <v>5217.67</v>
      </c>
      <c r="F45" s="94">
        <f t="shared" si="5"/>
        <v>0</v>
      </c>
      <c r="H45" s="93">
        <f t="shared" si="6"/>
        <v>0</v>
      </c>
      <c r="I45" s="108">
        <v>0</v>
      </c>
      <c r="K45">
        <v>8315.74</v>
      </c>
      <c r="L45" s="98">
        <f>+K45-D45</f>
        <v>3098.0699999999997</v>
      </c>
    </row>
    <row r="46" spans="2:12" x14ac:dyDescent="0.3">
      <c r="B46" s="95">
        <v>72</v>
      </c>
      <c r="C46" t="s">
        <v>80</v>
      </c>
      <c r="D46" s="94">
        <v>36346.81</v>
      </c>
      <c r="F46" s="94">
        <f t="shared" si="5"/>
        <v>0</v>
      </c>
      <c r="H46" s="93">
        <f t="shared" si="6"/>
        <v>0</v>
      </c>
      <c r="I46" s="108"/>
      <c r="L46" s="98"/>
    </row>
    <row r="47" spans="2:12" x14ac:dyDescent="0.3">
      <c r="B47" s="95">
        <v>76</v>
      </c>
      <c r="C47" t="s">
        <v>86</v>
      </c>
      <c r="D47" s="94">
        <v>7253.38</v>
      </c>
      <c r="F47" s="94">
        <f t="shared" si="5"/>
        <v>0</v>
      </c>
      <c r="H47" s="93">
        <f t="shared" si="6"/>
        <v>0</v>
      </c>
      <c r="I47" s="108"/>
    </row>
    <row r="48" spans="2:12" x14ac:dyDescent="0.3">
      <c r="B48" s="111">
        <v>78</v>
      </c>
      <c r="C48" s="112" t="s">
        <v>81</v>
      </c>
      <c r="D48" s="99">
        <v>2048</v>
      </c>
      <c r="F48" s="94">
        <f t="shared" si="5"/>
        <v>0</v>
      </c>
      <c r="H48" s="93">
        <f t="shared" si="6"/>
        <v>0</v>
      </c>
      <c r="I48" s="113"/>
    </row>
    <row r="49" spans="2:12" x14ac:dyDescent="0.3">
      <c r="B49" s="95">
        <v>811</v>
      </c>
      <c r="C49" t="s">
        <v>82</v>
      </c>
      <c r="D49" s="94">
        <v>48167.01</v>
      </c>
      <c r="E49">
        <v>22</v>
      </c>
      <c r="F49" s="94">
        <f>+D49*E49/100+0.02</f>
        <v>10596.762200000001</v>
      </c>
      <c r="H49" s="93">
        <f t="shared" si="6"/>
        <v>10596.762200000001</v>
      </c>
      <c r="I49" s="108">
        <f t="shared" si="7"/>
        <v>48167.01</v>
      </c>
    </row>
    <row r="50" spans="2:12" ht="15" thickBot="1" x14ac:dyDescent="0.35">
      <c r="D50" s="96">
        <f>SUM(D34:D49)</f>
        <v>8479234.7800000012</v>
      </c>
      <c r="F50" s="96">
        <f>SUM(F34:F49)</f>
        <v>1206182.8274999999</v>
      </c>
      <c r="G50" s="96">
        <f>SUM(G34:G49)</f>
        <v>1972.67624</v>
      </c>
      <c r="H50" s="137">
        <f>SUM(H34:H49)</f>
        <v>1204210.15126</v>
      </c>
      <c r="I50" s="107">
        <f>SUM(I34:I49)</f>
        <v>8428368.9199999999</v>
      </c>
      <c r="L50" s="96">
        <f>SUM(L34:L49)</f>
        <v>38355.139999999759</v>
      </c>
    </row>
    <row r="51" spans="2:12" ht="15" thickTop="1" x14ac:dyDescent="0.3">
      <c r="D51" s="94"/>
      <c r="H51" s="94">
        <v>1204210.1499999999</v>
      </c>
      <c r="I51" s="108">
        <f>+D3</f>
        <v>8430416.9199999999</v>
      </c>
      <c r="L51" s="93">
        <f>+D30</f>
        <v>-38355.14</v>
      </c>
    </row>
    <row r="52" spans="2:12" x14ac:dyDescent="0.3">
      <c r="D52" s="94"/>
      <c r="F52" s="139">
        <f>+F50-F23-G50</f>
        <v>64835.856459999864</v>
      </c>
      <c r="H52" s="98">
        <f>+H51-H50</f>
        <v>-1.2600000482052565E-3</v>
      </c>
      <c r="I52" s="109">
        <f>+I50-I51</f>
        <v>-2048</v>
      </c>
    </row>
    <row r="53" spans="2:12" x14ac:dyDescent="0.3">
      <c r="D53" s="94"/>
    </row>
    <row r="54" spans="2:12" x14ac:dyDescent="0.3">
      <c r="D54" s="94"/>
      <c r="F54" s="94">
        <f>+'VIMERCATI 2023 LIQ.PERIODICHE'!L19</f>
        <v>1058461.4000000001</v>
      </c>
    </row>
    <row r="55" spans="2:12" x14ac:dyDescent="0.3">
      <c r="D55" s="94"/>
      <c r="F55" s="138">
        <f>+F52+F54+0.01</f>
        <v>1123297.2664600001</v>
      </c>
    </row>
    <row r="56" spans="2:12" ht="15" thickBot="1" x14ac:dyDescent="0.35">
      <c r="D56" s="94"/>
    </row>
    <row r="57" spans="2:12" ht="18" x14ac:dyDescent="0.3">
      <c r="D57" s="94"/>
      <c r="H57" s="256" t="s">
        <v>252</v>
      </c>
      <c r="I57" s="257"/>
      <c r="J57" s="258"/>
    </row>
    <row r="58" spans="2:12" x14ac:dyDescent="0.3">
      <c r="D58" s="94"/>
      <c r="H58" s="167" t="s">
        <v>239</v>
      </c>
      <c r="I58" s="168">
        <f>+H23</f>
        <v>9061247.1400000006</v>
      </c>
      <c r="J58" s="194"/>
    </row>
    <row r="59" spans="2:12" x14ac:dyDescent="0.3">
      <c r="D59" s="94"/>
      <c r="H59" s="169" t="s">
        <v>240</v>
      </c>
      <c r="I59" s="170"/>
      <c r="J59" s="192">
        <f>+I50</f>
        <v>8428368.9199999999</v>
      </c>
    </row>
    <row r="60" spans="2:12" x14ac:dyDescent="0.3">
      <c r="D60" s="94"/>
      <c r="H60" s="167" t="s">
        <v>241</v>
      </c>
      <c r="I60" s="168">
        <f>+F23</f>
        <v>1139374.2948</v>
      </c>
      <c r="J60" s="194"/>
    </row>
    <row r="61" spans="2:12" x14ac:dyDescent="0.3">
      <c r="D61" s="94"/>
      <c r="H61" s="169" t="s">
        <v>242</v>
      </c>
      <c r="I61" s="170"/>
      <c r="J61" s="192">
        <f>+H50</f>
        <v>1204210.15126</v>
      </c>
    </row>
    <row r="62" spans="2:12" x14ac:dyDescent="0.3">
      <c r="D62" s="94"/>
      <c r="H62" s="167" t="s">
        <v>243</v>
      </c>
      <c r="I62" s="166">
        <f>+IF((I60-J61)&gt;1,I60-J61,0)</f>
        <v>0</v>
      </c>
      <c r="J62" s="192">
        <f>+IF(I62&gt;1,0,-I60+J61)</f>
        <v>64835.856459999923</v>
      </c>
    </row>
    <row r="63" spans="2:12" x14ac:dyDescent="0.3">
      <c r="D63" s="94"/>
      <c r="H63" s="181" t="s">
        <v>246</v>
      </c>
      <c r="I63" s="191"/>
      <c r="J63" s="195">
        <f>+'lipe 11,23'!F45</f>
        <v>0</v>
      </c>
    </row>
    <row r="64" spans="2:12" x14ac:dyDescent="0.3">
      <c r="D64" s="94"/>
      <c r="H64" s="181" t="s">
        <v>245</v>
      </c>
      <c r="I64" s="191"/>
      <c r="J64" s="195">
        <v>1058461.3999999999</v>
      </c>
    </row>
    <row r="65" spans="4:10" ht="15" thickBot="1" x14ac:dyDescent="0.35">
      <c r="D65" s="94"/>
      <c r="H65" s="187" t="s">
        <v>247</v>
      </c>
      <c r="I65" s="188">
        <f>+IF((I62-J64-J63)&gt;1,I62-J64-J63,0)</f>
        <v>0</v>
      </c>
      <c r="J65" s="193">
        <f>+IF(I65&gt;1,0,+J64+J63+J61-I60)</f>
        <v>1123297.2564600001</v>
      </c>
    </row>
    <row r="66" spans="4:10" x14ac:dyDescent="0.3">
      <c r="D66" s="94"/>
      <c r="H66" s="190"/>
      <c r="I66" s="172"/>
      <c r="J66" s="173">
        <v>1475407.02</v>
      </c>
    </row>
    <row r="67" spans="4:10" x14ac:dyDescent="0.3">
      <c r="D67" s="94"/>
      <c r="J67" s="98">
        <f>+J65-J66</f>
        <v>-352109.76353999996</v>
      </c>
    </row>
    <row r="68" spans="4:10" x14ac:dyDescent="0.3">
      <c r="D68" s="94"/>
    </row>
    <row r="69" spans="4:10" x14ac:dyDescent="0.3">
      <c r="D69" s="94"/>
    </row>
    <row r="70" spans="4:10" x14ac:dyDescent="0.3">
      <c r="D70" s="94"/>
    </row>
    <row r="71" spans="4:10" x14ac:dyDescent="0.3">
      <c r="D71" s="94"/>
    </row>
    <row r="72" spans="4:10" x14ac:dyDescent="0.3">
      <c r="D72" s="94"/>
    </row>
    <row r="73" spans="4:10" x14ac:dyDescent="0.3">
      <c r="D73" s="94"/>
    </row>
    <row r="74" spans="4:10" x14ac:dyDescent="0.3">
      <c r="D74" s="94"/>
    </row>
    <row r="75" spans="4:10" x14ac:dyDescent="0.3">
      <c r="D75" s="94"/>
    </row>
    <row r="76" spans="4:10" x14ac:dyDescent="0.3">
      <c r="D76" s="94"/>
    </row>
    <row r="77" spans="4:10" x14ac:dyDescent="0.3">
      <c r="D77" s="94"/>
    </row>
    <row r="78" spans="4:10" x14ac:dyDescent="0.3">
      <c r="D78" s="94"/>
    </row>
    <row r="79" spans="4:10" x14ac:dyDescent="0.3">
      <c r="D79" s="94"/>
    </row>
    <row r="80" spans="4:10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</sheetData>
  <mergeCells count="1">
    <mergeCell ref="H57:J57"/>
  </mergeCells>
  <conditionalFormatting sqref="D2:D6">
    <cfRule type="cellIs" dxfId="11" priority="1" operator="lessThan">
      <formula>0.1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DE09-373E-4238-A265-50B2763B1741}">
  <dimension ref="B1:L194"/>
  <sheetViews>
    <sheetView topLeftCell="A42" workbookViewId="0">
      <selection activeCell="C49" sqref="C49"/>
    </sheetView>
  </sheetViews>
  <sheetFormatPr defaultRowHeight="14.4" x14ac:dyDescent="0.3"/>
  <cols>
    <col min="2" max="2" width="8.88671875" style="95"/>
    <col min="3" max="3" width="46" bestFit="1" customWidth="1"/>
    <col min="4" max="4" width="15.6640625" bestFit="1" customWidth="1"/>
    <col min="6" max="6" width="14.21875" style="94" bestFit="1" customWidth="1"/>
    <col min="7" max="7" width="16.77734375" customWidth="1"/>
    <col min="8" max="8" width="22.77734375" bestFit="1" customWidth="1"/>
    <col min="9" max="9" width="15.6640625" style="103" bestFit="1" customWidth="1"/>
    <col min="10" max="10" width="20.77734375" bestFit="1" customWidth="1"/>
    <col min="11" max="11" width="13.109375" bestFit="1" customWidth="1"/>
    <col min="12" max="12" width="12.77734375" bestFit="1" customWidth="1"/>
  </cols>
  <sheetData>
    <row r="1" spans="2:10" ht="15" thickBot="1" x14ac:dyDescent="0.35"/>
    <row r="2" spans="2:10" ht="15" thickTop="1" x14ac:dyDescent="0.3">
      <c r="D2" s="8">
        <v>-9061247.1400000006</v>
      </c>
      <c r="F2" s="99" t="e">
        <f>-#REF!</f>
        <v>#REF!</v>
      </c>
      <c r="G2" s="93" t="e">
        <f>+D2-F2</f>
        <v>#REF!</v>
      </c>
    </row>
    <row r="3" spans="2:10" x14ac:dyDescent="0.3">
      <c r="D3" s="11">
        <v>8430416.9199999999</v>
      </c>
    </row>
    <row r="4" spans="2:10" x14ac:dyDescent="0.3">
      <c r="D4" s="14">
        <v>-1139374.29</v>
      </c>
      <c r="F4" s="99" t="e">
        <f>-#REF!</f>
        <v>#REF!</v>
      </c>
    </row>
    <row r="5" spans="2:10" x14ac:dyDescent="0.3">
      <c r="D5" s="18">
        <v>1204210.1499999999</v>
      </c>
      <c r="F5" s="99">
        <f>+H59</f>
        <v>3003.3964799999994</v>
      </c>
    </row>
    <row r="6" spans="2:10" x14ac:dyDescent="0.3">
      <c r="D6" s="21">
        <v>64835.86</v>
      </c>
    </row>
    <row r="7" spans="2:10" ht="15.6" x14ac:dyDescent="0.3">
      <c r="B7" s="143">
        <v>45261</v>
      </c>
      <c r="C7" s="259" t="s">
        <v>144</v>
      </c>
      <c r="D7" s="259"/>
      <c r="E7" s="259"/>
      <c r="F7" s="259"/>
      <c r="G7" s="259"/>
    </row>
    <row r="8" spans="2:10" x14ac:dyDescent="0.3">
      <c r="D8" s="125" t="s">
        <v>217</v>
      </c>
      <c r="E8" s="126"/>
      <c r="F8" s="125" t="s">
        <v>222</v>
      </c>
      <c r="G8" s="125" t="s">
        <v>218</v>
      </c>
      <c r="I8" s="125" t="s">
        <v>220</v>
      </c>
      <c r="J8" s="125" t="s">
        <v>221</v>
      </c>
    </row>
    <row r="9" spans="2:10" x14ac:dyDescent="0.3">
      <c r="B9" s="119" t="s">
        <v>66</v>
      </c>
      <c r="C9" s="119" t="s">
        <v>155</v>
      </c>
      <c r="D9" s="94">
        <v>2167794.6800000002</v>
      </c>
      <c r="F9" s="94">
        <v>0</v>
      </c>
      <c r="G9" s="98">
        <f>+F9+D9</f>
        <v>2167794.6800000002</v>
      </c>
      <c r="H9" s="93"/>
      <c r="I9" s="108">
        <f>+D9</f>
        <v>2167794.6800000002</v>
      </c>
      <c r="J9" s="98">
        <f>+F9</f>
        <v>0</v>
      </c>
    </row>
    <row r="10" spans="2:10" x14ac:dyDescent="0.3">
      <c r="B10" s="119" t="s">
        <v>158</v>
      </c>
      <c r="C10" s="119" t="s">
        <v>155</v>
      </c>
      <c r="D10" s="94">
        <v>7477.2</v>
      </c>
      <c r="F10" s="94">
        <v>0</v>
      </c>
      <c r="G10" s="98">
        <f t="shared" ref="G10:G15" si="0">+F10+D10</f>
        <v>7477.2</v>
      </c>
      <c r="H10" s="93"/>
      <c r="I10" s="108">
        <f t="shared" ref="I10:I13" si="1">+D10</f>
        <v>7477.2</v>
      </c>
      <c r="J10" s="98">
        <f t="shared" ref="J10:J13" si="2">+F10</f>
        <v>0</v>
      </c>
    </row>
    <row r="11" spans="2:10" x14ac:dyDescent="0.3">
      <c r="B11" s="119">
        <v>54</v>
      </c>
      <c r="C11" s="119" t="s">
        <v>146</v>
      </c>
      <c r="D11" s="94">
        <v>444420.53</v>
      </c>
      <c r="F11" s="94">
        <v>0</v>
      </c>
      <c r="G11" s="98">
        <f t="shared" si="0"/>
        <v>444420.53</v>
      </c>
      <c r="H11" s="93"/>
      <c r="I11" s="108">
        <f t="shared" si="1"/>
        <v>444420.53</v>
      </c>
      <c r="J11" s="98">
        <f t="shared" si="2"/>
        <v>0</v>
      </c>
    </row>
    <row r="12" spans="2:10" x14ac:dyDescent="0.3">
      <c r="B12" s="119">
        <v>62</v>
      </c>
      <c r="C12" s="119" t="s">
        <v>148</v>
      </c>
      <c r="D12" s="94">
        <v>-173146.02</v>
      </c>
      <c r="F12" s="94">
        <v>0</v>
      </c>
      <c r="G12" s="98">
        <f t="shared" si="0"/>
        <v>-173146.02</v>
      </c>
      <c r="H12" s="93"/>
      <c r="I12" s="108">
        <f t="shared" si="1"/>
        <v>-173146.02</v>
      </c>
      <c r="J12" s="98">
        <f t="shared" si="2"/>
        <v>0</v>
      </c>
    </row>
    <row r="13" spans="2:10" x14ac:dyDescent="0.3">
      <c r="B13" s="119">
        <v>64</v>
      </c>
      <c r="C13" s="119" t="s">
        <v>150</v>
      </c>
      <c r="D13" s="94">
        <v>505626.09</v>
      </c>
      <c r="F13" s="94">
        <v>0</v>
      </c>
      <c r="G13" s="98">
        <f t="shared" si="0"/>
        <v>505626.09</v>
      </c>
      <c r="H13" s="93"/>
      <c r="I13" s="108">
        <f t="shared" si="1"/>
        <v>505626.09</v>
      </c>
      <c r="J13" s="98">
        <f t="shared" si="2"/>
        <v>0</v>
      </c>
    </row>
    <row r="14" spans="2:10" x14ac:dyDescent="0.3">
      <c r="B14" s="119">
        <v>68</v>
      </c>
      <c r="C14" s="119" t="s">
        <v>114</v>
      </c>
      <c r="D14" s="94"/>
      <c r="F14" s="94">
        <v>0</v>
      </c>
      <c r="G14" s="98">
        <f t="shared" si="0"/>
        <v>0</v>
      </c>
      <c r="H14" s="93"/>
    </row>
    <row r="15" spans="2:10" x14ac:dyDescent="0.3">
      <c r="B15" s="247">
        <v>76</v>
      </c>
      <c r="C15" s="247" t="s">
        <v>122</v>
      </c>
      <c r="D15" s="246">
        <f>-7391.49*0</f>
        <v>0</v>
      </c>
      <c r="F15" s="94">
        <v>0</v>
      </c>
      <c r="G15" s="98">
        <f t="shared" si="0"/>
        <v>0</v>
      </c>
      <c r="H15" s="93"/>
    </row>
    <row r="16" spans="2:10" x14ac:dyDescent="0.3">
      <c r="D16" s="94"/>
      <c r="H16" s="93"/>
    </row>
    <row r="17" spans="2:12" ht="15" thickBot="1" x14ac:dyDescent="0.35">
      <c r="D17" s="96">
        <f>SUM(D9:D16)</f>
        <v>2952172.48</v>
      </c>
      <c r="F17" s="96">
        <f t="shared" ref="F17:G17" si="3">SUM(F9:F16)</f>
        <v>0</v>
      </c>
      <c r="G17" s="96">
        <f t="shared" si="3"/>
        <v>2952172.48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33169.449999999997</v>
      </c>
      <c r="E19">
        <v>22</v>
      </c>
      <c r="F19" s="94">
        <f t="shared" ref="F19" si="4">+D19*E19/100</f>
        <v>7297.2789999999986</v>
      </c>
      <c r="G19" s="98">
        <f>+D19+F19</f>
        <v>40466.728999999992</v>
      </c>
      <c r="I19" s="128"/>
      <c r="J19" s="129"/>
    </row>
    <row r="20" spans="2:12" x14ac:dyDescent="0.3">
      <c r="B20" s="120">
        <v>90</v>
      </c>
      <c r="C20" s="120" t="s">
        <v>130</v>
      </c>
      <c r="D20" s="94">
        <v>16200.36</v>
      </c>
      <c r="E20">
        <v>22</v>
      </c>
      <c r="F20" s="94">
        <f>+D20*E20/100+0.01</f>
        <v>3564.0892000000008</v>
      </c>
      <c r="G20" s="98">
        <f t="shared" ref="G20:G23" si="5">+D20+F20</f>
        <v>19764.449200000003</v>
      </c>
      <c r="I20" s="128"/>
      <c r="J20" s="129"/>
    </row>
    <row r="21" spans="2:12" x14ac:dyDescent="0.3">
      <c r="B21" s="120" t="s">
        <v>64</v>
      </c>
      <c r="C21" s="120" t="s">
        <v>138</v>
      </c>
      <c r="D21" s="94">
        <v>124948</v>
      </c>
      <c r="E21">
        <v>22</v>
      </c>
      <c r="F21" s="94">
        <f>+D21*E21/100+0.21</f>
        <v>27488.77</v>
      </c>
      <c r="G21" s="98">
        <f t="shared" si="5"/>
        <v>152436.76999999999</v>
      </c>
      <c r="I21" s="128"/>
      <c r="J21" s="129"/>
    </row>
    <row r="22" spans="2:12" x14ac:dyDescent="0.3">
      <c r="B22" s="120" t="s">
        <v>65</v>
      </c>
      <c r="C22" s="120" t="s">
        <v>139</v>
      </c>
      <c r="D22" s="94">
        <v>1710776.34</v>
      </c>
      <c r="E22">
        <v>22</v>
      </c>
      <c r="F22" s="94">
        <f>+D22*E22/100*1*0+376371.12</f>
        <v>376371.12</v>
      </c>
      <c r="G22" s="98">
        <f t="shared" si="5"/>
        <v>2087147.46</v>
      </c>
      <c r="H22" s="93"/>
      <c r="I22" s="128"/>
      <c r="J22" s="129"/>
    </row>
    <row r="23" spans="2:12" x14ac:dyDescent="0.3">
      <c r="B23" s="120" t="s">
        <v>156</v>
      </c>
      <c r="C23" s="120" t="s">
        <v>157</v>
      </c>
      <c r="D23" s="94">
        <v>727277.84</v>
      </c>
      <c r="E23">
        <v>22</v>
      </c>
      <c r="F23" s="94">
        <f>+D23*E23/100-0.03</f>
        <v>160001.09479999999</v>
      </c>
      <c r="G23" s="98">
        <f t="shared" si="5"/>
        <v>887278.93479999993</v>
      </c>
      <c r="H23" s="93"/>
      <c r="I23" s="108">
        <f t="shared" ref="I23" si="6">+D23</f>
        <v>727277.84</v>
      </c>
      <c r="J23" s="98">
        <f t="shared" ref="J23" si="7">+F23</f>
        <v>160001.09479999999</v>
      </c>
    </row>
    <row r="24" spans="2:12" x14ac:dyDescent="0.3">
      <c r="D24" s="94"/>
      <c r="G24" s="98"/>
      <c r="H24" s="93"/>
    </row>
    <row r="25" spans="2:12" ht="15" thickBot="1" x14ac:dyDescent="0.35">
      <c r="D25" s="96">
        <f>SUM(D19:D24)</f>
        <v>2612371.9900000002</v>
      </c>
      <c r="F25" s="96">
        <f>SUM(F19:F24)</f>
        <v>574722.353</v>
      </c>
      <c r="G25" s="96">
        <f>SUM(G19:G24)</f>
        <v>3187094.3429999999</v>
      </c>
      <c r="H25" s="93"/>
    </row>
    <row r="26" spans="2:12" ht="15" thickTop="1" x14ac:dyDescent="0.3">
      <c r="H26" s="93"/>
    </row>
    <row r="27" spans="2:12" ht="16.2" thickBot="1" x14ac:dyDescent="0.35">
      <c r="C27" s="123" t="s">
        <v>219</v>
      </c>
      <c r="D27" s="122">
        <f>+D25+D17</f>
        <v>5564544.4700000007</v>
      </c>
      <c r="F27" s="122">
        <f t="shared" ref="F27:G27" si="8">+F25+F17</f>
        <v>574722.353</v>
      </c>
      <c r="G27" s="122">
        <f t="shared" si="8"/>
        <v>6139266.8229999999</v>
      </c>
      <c r="H27" s="93"/>
      <c r="I27" s="130">
        <f>SUM(I9:I26)</f>
        <v>3679450.32</v>
      </c>
      <c r="J27" s="130">
        <f>SUM(J9:J26)</f>
        <v>160001.09479999999</v>
      </c>
    </row>
    <row r="28" spans="2:12" ht="15" thickTop="1" x14ac:dyDescent="0.3">
      <c r="F28" s="94">
        <f>+D14*E28/100</f>
        <v>0</v>
      </c>
      <c r="H28" s="93"/>
      <c r="I28" s="131" t="str">
        <f>+I8</f>
        <v>operzioni attive</v>
      </c>
      <c r="J28" s="131" t="str">
        <f>+J8</f>
        <v>iva a debito</v>
      </c>
    </row>
    <row r="29" spans="2:12" x14ac:dyDescent="0.3">
      <c r="D29" s="94"/>
      <c r="H29" s="98"/>
    </row>
    <row r="30" spans="2:12" x14ac:dyDescent="0.3">
      <c r="C30" s="116" t="s">
        <v>96</v>
      </c>
      <c r="D30" s="125" t="s">
        <v>217</v>
      </c>
      <c r="E30" s="126"/>
      <c r="F30" s="125" t="s">
        <v>222</v>
      </c>
      <c r="G30" s="125" t="s">
        <v>218</v>
      </c>
      <c r="I30" s="125" t="s">
        <v>225</v>
      </c>
      <c r="J30" s="125" t="s">
        <v>226</v>
      </c>
    </row>
    <row r="31" spans="2:12" x14ac:dyDescent="0.3">
      <c r="B31" s="132">
        <v>0</v>
      </c>
      <c r="C31" s="132" t="s">
        <v>224</v>
      </c>
      <c r="D31" s="94">
        <v>175.68</v>
      </c>
      <c r="F31" s="94">
        <f>+D31*E31</f>
        <v>0</v>
      </c>
      <c r="G31" s="93">
        <f>+D31</f>
        <v>175.68</v>
      </c>
      <c r="H31" s="93">
        <f t="shared" ref="H31" si="9">+F31</f>
        <v>0</v>
      </c>
      <c r="I31" s="108"/>
      <c r="J31" s="93">
        <f>+F31</f>
        <v>0</v>
      </c>
    </row>
    <row r="32" spans="2:12" x14ac:dyDescent="0.3">
      <c r="B32" s="132">
        <v>51</v>
      </c>
      <c r="C32" s="132" t="s">
        <v>108</v>
      </c>
      <c r="D32" s="94">
        <v>74392.06</v>
      </c>
      <c r="F32" s="94">
        <f>+D32*E32</f>
        <v>0</v>
      </c>
      <c r="G32" s="93">
        <f>+D32</f>
        <v>74392.06</v>
      </c>
      <c r="H32" s="93">
        <f t="shared" ref="H32:H39" si="10">+F32</f>
        <v>0</v>
      </c>
      <c r="I32" s="108">
        <f t="shared" ref="I32:I58" si="11">+D32</f>
        <v>74392.06</v>
      </c>
      <c r="J32" s="93">
        <f t="shared" ref="J32:J39" si="12">+F32</f>
        <v>0</v>
      </c>
      <c r="L32" s="98"/>
    </row>
    <row r="33" spans="2:12" x14ac:dyDescent="0.3">
      <c r="B33" s="132">
        <v>58</v>
      </c>
      <c r="C33" s="132" t="s">
        <v>110</v>
      </c>
      <c r="D33" s="94">
        <v>14453.67</v>
      </c>
      <c r="F33" s="94">
        <f t="shared" ref="F33:F39" si="13">+D33*E33/100</f>
        <v>0</v>
      </c>
      <c r="G33" s="93">
        <f t="shared" ref="G33:G40" si="14">+D33</f>
        <v>14453.67</v>
      </c>
      <c r="H33" s="93">
        <f t="shared" si="10"/>
        <v>0</v>
      </c>
      <c r="I33" s="108">
        <f t="shared" si="11"/>
        <v>14453.67</v>
      </c>
      <c r="J33" s="93">
        <f t="shared" si="12"/>
        <v>0</v>
      </c>
      <c r="L33" s="98"/>
    </row>
    <row r="34" spans="2:12" x14ac:dyDescent="0.3">
      <c r="B34" s="132">
        <v>63</v>
      </c>
      <c r="C34" s="132" t="s">
        <v>112</v>
      </c>
      <c r="D34" s="94">
        <v>2443435.06</v>
      </c>
      <c r="F34" s="94">
        <f t="shared" si="13"/>
        <v>0</v>
      </c>
      <c r="G34" s="93">
        <f t="shared" si="14"/>
        <v>2443435.06</v>
      </c>
      <c r="H34" s="93">
        <f t="shared" si="10"/>
        <v>0</v>
      </c>
      <c r="I34" s="108">
        <f t="shared" si="11"/>
        <v>2443435.06</v>
      </c>
      <c r="J34" s="93">
        <f t="shared" si="12"/>
        <v>0</v>
      </c>
      <c r="L34" s="98"/>
    </row>
    <row r="35" spans="2:12" x14ac:dyDescent="0.3">
      <c r="B35" s="119">
        <v>68</v>
      </c>
      <c r="C35" s="119" t="s">
        <v>114</v>
      </c>
      <c r="D35" s="94">
        <v>20398.28</v>
      </c>
      <c r="F35" s="94">
        <f t="shared" si="13"/>
        <v>0</v>
      </c>
      <c r="G35" s="93">
        <f t="shared" si="14"/>
        <v>20398.28</v>
      </c>
      <c r="H35" s="93">
        <f t="shared" si="10"/>
        <v>0</v>
      </c>
      <c r="I35" s="108">
        <v>0</v>
      </c>
      <c r="J35" s="93">
        <f t="shared" si="12"/>
        <v>0</v>
      </c>
      <c r="L35" s="98"/>
    </row>
    <row r="36" spans="2:12" x14ac:dyDescent="0.3">
      <c r="B36" s="132">
        <v>72</v>
      </c>
      <c r="C36" s="132" t="s">
        <v>118</v>
      </c>
      <c r="D36" s="94">
        <v>18526.400000000001</v>
      </c>
      <c r="F36" s="94">
        <f t="shared" si="13"/>
        <v>0</v>
      </c>
      <c r="G36" s="93">
        <f t="shared" si="14"/>
        <v>18526.400000000001</v>
      </c>
      <c r="H36" s="93">
        <f t="shared" si="10"/>
        <v>0</v>
      </c>
      <c r="I36" s="108">
        <v>0</v>
      </c>
      <c r="J36" s="93">
        <f t="shared" si="12"/>
        <v>0</v>
      </c>
      <c r="L36" s="98"/>
    </row>
    <row r="37" spans="2:12" x14ac:dyDescent="0.3">
      <c r="B37" s="119">
        <v>76</v>
      </c>
      <c r="C37" s="119" t="s">
        <v>122</v>
      </c>
      <c r="D37" s="94">
        <v>13755.65</v>
      </c>
      <c r="F37" s="94">
        <f t="shared" si="13"/>
        <v>0</v>
      </c>
      <c r="G37" s="93">
        <f t="shared" si="14"/>
        <v>13755.65</v>
      </c>
      <c r="H37" s="93">
        <f t="shared" si="10"/>
        <v>0</v>
      </c>
      <c r="I37" s="108">
        <v>0</v>
      </c>
      <c r="J37" s="93">
        <f t="shared" si="12"/>
        <v>0</v>
      </c>
      <c r="L37" s="98"/>
    </row>
    <row r="38" spans="2:12" x14ac:dyDescent="0.3">
      <c r="B38" s="132">
        <v>78</v>
      </c>
      <c r="C38" s="132" t="s">
        <v>124</v>
      </c>
      <c r="D38" s="94">
        <v>2440</v>
      </c>
      <c r="F38" s="94">
        <f t="shared" si="13"/>
        <v>0</v>
      </c>
      <c r="G38" s="93">
        <f t="shared" si="14"/>
        <v>2440</v>
      </c>
      <c r="H38" s="93">
        <f t="shared" si="10"/>
        <v>0</v>
      </c>
      <c r="I38" s="108">
        <v>0</v>
      </c>
      <c r="J38" s="93">
        <f t="shared" si="12"/>
        <v>0</v>
      </c>
      <c r="L38" s="98"/>
    </row>
    <row r="39" spans="2:12" x14ac:dyDescent="0.3">
      <c r="B39" s="201">
        <v>86</v>
      </c>
      <c r="C39" s="132" t="s">
        <v>128</v>
      </c>
      <c r="D39" s="94">
        <v>768844.5</v>
      </c>
      <c r="F39" s="94">
        <f t="shared" si="13"/>
        <v>0</v>
      </c>
      <c r="G39" s="93">
        <f t="shared" si="14"/>
        <v>768844.5</v>
      </c>
      <c r="H39" s="93">
        <f t="shared" si="10"/>
        <v>0</v>
      </c>
      <c r="I39" s="113">
        <f>+D39</f>
        <v>768844.5</v>
      </c>
      <c r="J39" s="93">
        <f t="shared" si="12"/>
        <v>0</v>
      </c>
      <c r="L39" s="98"/>
    </row>
    <row r="40" spans="2:12" x14ac:dyDescent="0.3">
      <c r="D40" s="94"/>
      <c r="G40" s="93">
        <f t="shared" si="14"/>
        <v>0</v>
      </c>
      <c r="H40" s="93"/>
      <c r="I40" s="108">
        <v>0</v>
      </c>
      <c r="L40" s="98"/>
    </row>
    <row r="41" spans="2:12" ht="15" thickBot="1" x14ac:dyDescent="0.35">
      <c r="D41" s="96">
        <f>SUM(D31:D40)</f>
        <v>3356421.3</v>
      </c>
      <c r="F41" s="96">
        <f t="shared" ref="F41:G41" si="15">SUM(F31:F40)</f>
        <v>0</v>
      </c>
      <c r="G41" s="96">
        <f t="shared" si="15"/>
        <v>3356421.3</v>
      </c>
      <c r="H41" s="93"/>
      <c r="I41" s="93"/>
      <c r="L41" s="98"/>
    </row>
    <row r="42" spans="2:12" ht="15" thickTop="1" x14ac:dyDescent="0.3">
      <c r="D42" s="94">
        <v>3356421.3</v>
      </c>
      <c r="H42" s="93"/>
      <c r="I42" s="93"/>
      <c r="L42" s="98"/>
    </row>
    <row r="43" spans="2:12" x14ac:dyDescent="0.3">
      <c r="C43" s="95" t="s">
        <v>223</v>
      </c>
      <c r="D43" s="94">
        <f>+D42-D41</f>
        <v>0</v>
      </c>
      <c r="H43" s="93"/>
      <c r="I43" s="93"/>
      <c r="L43" s="98"/>
    </row>
    <row r="44" spans="2:12" x14ac:dyDescent="0.3">
      <c r="D44" s="125" t="s">
        <v>217</v>
      </c>
      <c r="E44" s="126"/>
      <c r="F44" s="125" t="s">
        <v>222</v>
      </c>
      <c r="G44" s="125" t="s">
        <v>218</v>
      </c>
      <c r="H44" s="125" t="s">
        <v>227</v>
      </c>
      <c r="I44" s="93"/>
      <c r="L44" s="98"/>
    </row>
    <row r="45" spans="2:12" x14ac:dyDescent="0.3">
      <c r="B45" s="132">
        <v>4</v>
      </c>
      <c r="C45" s="132" t="s">
        <v>98</v>
      </c>
      <c r="D45" s="110">
        <v>26227.74</v>
      </c>
      <c r="E45">
        <v>4</v>
      </c>
      <c r="F45" s="94">
        <f>+D45*E45/100+0.01</f>
        <v>1049.1196</v>
      </c>
      <c r="G45" s="134">
        <f>+F45+D45</f>
        <v>27276.859600000003</v>
      </c>
      <c r="H45" s="93"/>
      <c r="I45" s="108">
        <f t="shared" si="11"/>
        <v>26227.74</v>
      </c>
      <c r="J45" s="93">
        <f>+F45-H45</f>
        <v>1049.1196</v>
      </c>
      <c r="L45" s="98"/>
    </row>
    <row r="46" spans="2:12" x14ac:dyDescent="0.3">
      <c r="B46" s="132">
        <v>5</v>
      </c>
      <c r="C46" s="132" t="s">
        <v>100</v>
      </c>
      <c r="D46" s="110">
        <v>6712.74</v>
      </c>
      <c r="E46">
        <v>5</v>
      </c>
      <c r="F46" s="94">
        <f>+D46*E46/100-0.01</f>
        <v>335.62699999999995</v>
      </c>
      <c r="G46" s="134">
        <f t="shared" ref="G46:G49" si="16">+F46+D46</f>
        <v>7048.3670000000002</v>
      </c>
      <c r="H46" s="93"/>
      <c r="I46" s="108">
        <f t="shared" si="11"/>
        <v>6712.74</v>
      </c>
      <c r="J46" s="93">
        <f t="shared" ref="J46:J55" si="17">+F46-H46</f>
        <v>335.62699999999995</v>
      </c>
      <c r="L46" s="98"/>
    </row>
    <row r="47" spans="2:12" x14ac:dyDescent="0.3">
      <c r="B47" s="132">
        <v>10</v>
      </c>
      <c r="C47" s="132" t="s">
        <v>102</v>
      </c>
      <c r="D47" s="97">
        <v>33467.879999999997</v>
      </c>
      <c r="E47">
        <v>10</v>
      </c>
      <c r="F47" s="94">
        <f>+D47*E47/100-0.01</f>
        <v>3346.7779999999998</v>
      </c>
      <c r="G47" s="135">
        <f t="shared" si="16"/>
        <v>36814.657999999996</v>
      </c>
      <c r="H47" s="93"/>
      <c r="I47" s="108">
        <f t="shared" si="11"/>
        <v>33467.879999999997</v>
      </c>
      <c r="J47" s="93">
        <f t="shared" si="17"/>
        <v>3346.7779999999998</v>
      </c>
      <c r="L47" s="98"/>
    </row>
    <row r="48" spans="2:12" x14ac:dyDescent="0.3">
      <c r="B48" s="133" t="s">
        <v>140</v>
      </c>
      <c r="C48" s="133" t="s">
        <v>141</v>
      </c>
      <c r="D48" s="97">
        <v>9722.73</v>
      </c>
      <c r="E48">
        <v>10</v>
      </c>
      <c r="F48" s="94">
        <f>+D48*E48/100</f>
        <v>972.27299999999991</v>
      </c>
      <c r="G48" s="135">
        <f t="shared" ref="G48" si="18">+F48+D48</f>
        <v>10695.002999999999</v>
      </c>
      <c r="H48" s="93">
        <f>+D48*E48/100-0.01</f>
        <v>972.26299999999992</v>
      </c>
      <c r="I48" s="108">
        <f t="shared" si="11"/>
        <v>9722.73</v>
      </c>
      <c r="J48" s="93">
        <f t="shared" si="17"/>
        <v>9.9999999999909051E-3</v>
      </c>
      <c r="L48" s="98"/>
    </row>
    <row r="49" spans="2:12" x14ac:dyDescent="0.3">
      <c r="B49" s="120">
        <v>1</v>
      </c>
      <c r="C49" s="120" t="s">
        <v>95</v>
      </c>
      <c r="D49" s="110">
        <f>+D19</f>
        <v>33169.449999999997</v>
      </c>
      <c r="E49">
        <v>22</v>
      </c>
      <c r="F49" s="110">
        <f>+F19</f>
        <v>7297.2789999999986</v>
      </c>
      <c r="G49" s="134">
        <f t="shared" si="16"/>
        <v>40466.728999999992</v>
      </c>
      <c r="H49" s="93"/>
      <c r="I49" s="108">
        <f t="shared" si="11"/>
        <v>33169.449999999997</v>
      </c>
      <c r="J49" s="93">
        <f t="shared" si="17"/>
        <v>7297.2789999999986</v>
      </c>
      <c r="L49" s="98"/>
    </row>
    <row r="50" spans="2:12" x14ac:dyDescent="0.3">
      <c r="B50" s="132">
        <v>22</v>
      </c>
      <c r="C50" s="132" t="s">
        <v>106</v>
      </c>
      <c r="D50" s="110">
        <v>2299830.88</v>
      </c>
      <c r="E50">
        <v>22</v>
      </c>
      <c r="F50" s="94">
        <f>+D50*E50/100+0.06+0.02</f>
        <v>505962.87359999999</v>
      </c>
      <c r="G50" s="134">
        <f t="shared" ref="G50" si="19">+F50+D50</f>
        <v>2805793.7535999999</v>
      </c>
      <c r="H50" s="93"/>
      <c r="I50" s="108">
        <f t="shared" si="11"/>
        <v>2299830.88</v>
      </c>
      <c r="J50" s="93">
        <f t="shared" si="17"/>
        <v>505962.87359999999</v>
      </c>
      <c r="L50" s="98"/>
    </row>
    <row r="51" spans="2:12" x14ac:dyDescent="0.3">
      <c r="B51" s="120">
        <v>90</v>
      </c>
      <c r="C51" s="201" t="s">
        <v>228</v>
      </c>
      <c r="D51" s="110">
        <f>+D20</f>
        <v>16200.36</v>
      </c>
      <c r="E51">
        <v>22</v>
      </c>
      <c r="F51" s="110">
        <f>+F20</f>
        <v>3564.0892000000008</v>
      </c>
      <c r="G51" s="134">
        <f t="shared" ref="G51" si="20">+F51+D51</f>
        <v>19764.449200000003</v>
      </c>
      <c r="H51" s="93"/>
      <c r="I51" s="136">
        <f>+D51*0</f>
        <v>0</v>
      </c>
      <c r="J51" s="93">
        <f t="shared" si="17"/>
        <v>3564.0892000000008</v>
      </c>
      <c r="L51" s="98"/>
    </row>
    <row r="52" spans="2:12" x14ac:dyDescent="0.3">
      <c r="B52" s="132" t="s">
        <v>133</v>
      </c>
      <c r="C52" s="132" t="s">
        <v>134</v>
      </c>
      <c r="D52" s="110">
        <v>1698.96</v>
      </c>
      <c r="E52">
        <v>22</v>
      </c>
      <c r="F52" s="94">
        <f>+D52*E52/100</f>
        <v>373.77120000000002</v>
      </c>
      <c r="G52" s="134">
        <f t="shared" ref="G52" si="21">+F52+D52</f>
        <v>2072.7312000000002</v>
      </c>
      <c r="H52" s="93">
        <v>186.89</v>
      </c>
      <c r="I52" s="108">
        <f t="shared" si="11"/>
        <v>1698.96</v>
      </c>
      <c r="J52" s="93">
        <f t="shared" si="17"/>
        <v>186.88120000000004</v>
      </c>
      <c r="L52" s="98"/>
    </row>
    <row r="53" spans="2:12" x14ac:dyDescent="0.3">
      <c r="B53" s="132" t="s">
        <v>72</v>
      </c>
      <c r="C53" s="132" t="s">
        <v>135</v>
      </c>
      <c r="D53" s="110">
        <v>13971.89</v>
      </c>
      <c r="E53">
        <v>22</v>
      </c>
      <c r="F53" s="94">
        <f>+D53*E53/100-0.01</f>
        <v>3073.8057999999992</v>
      </c>
      <c r="G53" s="134">
        <f t="shared" ref="G53" si="22">+F53+D53</f>
        <v>17045.695799999998</v>
      </c>
      <c r="H53" s="93">
        <f>+F53*0.6-0.04</f>
        <v>1844.2434799999994</v>
      </c>
      <c r="I53" s="108">
        <f t="shared" si="11"/>
        <v>13971.89</v>
      </c>
      <c r="J53" s="93">
        <f t="shared" si="17"/>
        <v>1229.5623199999998</v>
      </c>
      <c r="L53" s="98"/>
    </row>
    <row r="54" spans="2:12" x14ac:dyDescent="0.3">
      <c r="B54" s="120" t="s">
        <v>64</v>
      </c>
      <c r="C54" s="120" t="s">
        <v>138</v>
      </c>
      <c r="D54" s="110">
        <f>+D21</f>
        <v>124948</v>
      </c>
      <c r="E54">
        <v>22</v>
      </c>
      <c r="F54" s="110">
        <f>+F21</f>
        <v>27488.77</v>
      </c>
      <c r="G54" s="134">
        <f t="shared" ref="G54" si="23">+F54+D54</f>
        <v>152436.76999999999</v>
      </c>
      <c r="H54" s="93"/>
      <c r="I54" s="108">
        <f t="shared" si="11"/>
        <v>124948</v>
      </c>
      <c r="J54" s="93">
        <f t="shared" si="17"/>
        <v>27488.77</v>
      </c>
      <c r="L54" s="98"/>
    </row>
    <row r="55" spans="2:12" x14ac:dyDescent="0.3">
      <c r="B55" s="120" t="s">
        <v>65</v>
      </c>
      <c r="C55" s="120" t="s">
        <v>139</v>
      </c>
      <c r="D55" s="110">
        <f>+D22</f>
        <v>1710776.34</v>
      </c>
      <c r="E55">
        <v>22</v>
      </c>
      <c r="F55" s="110">
        <f>+F22</f>
        <v>376371.12</v>
      </c>
      <c r="G55" s="134">
        <f t="shared" ref="G55" si="24">+F55+D55</f>
        <v>2087147.46</v>
      </c>
      <c r="H55" s="93"/>
      <c r="I55" s="108">
        <f t="shared" si="11"/>
        <v>1710776.34</v>
      </c>
      <c r="J55" s="93">
        <f t="shared" si="17"/>
        <v>376371.12</v>
      </c>
      <c r="L55" s="98"/>
    </row>
    <row r="56" spans="2:12" x14ac:dyDescent="0.3">
      <c r="D56" s="94"/>
      <c r="H56" s="93"/>
      <c r="I56" s="93"/>
      <c r="L56" s="98"/>
    </row>
    <row r="57" spans="2:12" ht="15" thickBot="1" x14ac:dyDescent="0.35">
      <c r="D57" s="96">
        <f>SUM(D45:D56)</f>
        <v>4276726.97</v>
      </c>
      <c r="F57" s="96">
        <f t="shared" ref="F57:H57" si="25">SUM(F45:F56)</f>
        <v>929835.50639999995</v>
      </c>
      <c r="G57" s="96">
        <f t="shared" si="25"/>
        <v>5206562.4763999991</v>
      </c>
      <c r="H57" s="96">
        <f t="shared" si="25"/>
        <v>3003.3964799999994</v>
      </c>
      <c r="I57" s="93"/>
      <c r="L57" s="98"/>
    </row>
    <row r="58" spans="2:12" ht="15.6" thickTop="1" thickBot="1" x14ac:dyDescent="0.35">
      <c r="D58" s="94"/>
      <c r="F58" s="94">
        <f>+D58*E58/100</f>
        <v>0</v>
      </c>
      <c r="G58" s="98"/>
      <c r="H58" s="96">
        <f>+F57-H57</f>
        <v>926832.10991999996</v>
      </c>
      <c r="I58" s="108">
        <f t="shared" si="11"/>
        <v>0</v>
      </c>
      <c r="L58" s="98"/>
    </row>
    <row r="59" spans="2:12" ht="15.6" thickTop="1" thickBot="1" x14ac:dyDescent="0.35">
      <c r="D59" s="96">
        <f>+D41+D57</f>
        <v>7633148.2699999996</v>
      </c>
      <c r="F59" s="96">
        <f>+F41+F57</f>
        <v>929835.50639999995</v>
      </c>
      <c r="G59" s="96">
        <f>+G41+G57</f>
        <v>8562983.7763999999</v>
      </c>
      <c r="H59" s="96">
        <f>+H41+H57</f>
        <v>3003.3964799999994</v>
      </c>
      <c r="I59" s="107">
        <f>SUM(I32:I58)</f>
        <v>7561651.9000000004</v>
      </c>
      <c r="J59" s="107">
        <f>SUM(J32:J58)</f>
        <v>926832.10991999996</v>
      </c>
      <c r="L59" s="98"/>
    </row>
    <row r="60" spans="2:12" ht="15" thickTop="1" x14ac:dyDescent="0.3">
      <c r="D60" s="94"/>
      <c r="H60" s="94"/>
      <c r="I60" s="108"/>
      <c r="L60" s="98"/>
    </row>
    <row r="61" spans="2:12" x14ac:dyDescent="0.3">
      <c r="D61" s="94"/>
      <c r="H61" s="98"/>
      <c r="I61" s="109"/>
      <c r="J61" s="98">
        <f>-G65</f>
        <v>352109.75691999996</v>
      </c>
    </row>
    <row r="62" spans="2:12" x14ac:dyDescent="0.3">
      <c r="D62" s="94"/>
      <c r="I62" s="103" t="s">
        <v>229</v>
      </c>
      <c r="J62" s="93">
        <f>+'lipe 11,23'!F55</f>
        <v>1123297.2664600001</v>
      </c>
      <c r="K62">
        <v>1475407.02</v>
      </c>
      <c r="L62" s="98">
        <f>+K62-J62</f>
        <v>352109.75353999995</v>
      </c>
    </row>
    <row r="63" spans="2:12" x14ac:dyDescent="0.3">
      <c r="D63" s="94"/>
      <c r="F63" s="94" t="s">
        <v>230</v>
      </c>
      <c r="G63" s="98">
        <f>+F27</f>
        <v>574722.353</v>
      </c>
      <c r="J63" s="142">
        <f>+J61+J62</f>
        <v>1475407.0233800001</v>
      </c>
    </row>
    <row r="64" spans="2:12" x14ac:dyDescent="0.3">
      <c r="D64" s="94"/>
      <c r="F64" s="94" t="s">
        <v>231</v>
      </c>
      <c r="G64" s="98">
        <f>-H58</f>
        <v>-926832.10991999996</v>
      </c>
    </row>
    <row r="65" spans="4:10" x14ac:dyDescent="0.3">
      <c r="D65" s="94"/>
      <c r="F65" s="140" t="s">
        <v>232</v>
      </c>
      <c r="G65" s="141">
        <f>+G63+G64</f>
        <v>-352109.75691999996</v>
      </c>
    </row>
    <row r="66" spans="4:10" ht="15" thickBot="1" x14ac:dyDescent="0.35">
      <c r="D66" s="94"/>
    </row>
    <row r="67" spans="4:10" ht="18" x14ac:dyDescent="0.3">
      <c r="D67" s="94"/>
      <c r="H67" s="256" t="s">
        <v>251</v>
      </c>
      <c r="I67" s="257"/>
      <c r="J67" s="258"/>
    </row>
    <row r="68" spans="4:10" x14ac:dyDescent="0.3">
      <c r="D68" s="94"/>
      <c r="H68" s="167" t="s">
        <v>239</v>
      </c>
      <c r="I68" s="168">
        <f>+I27</f>
        <v>3679450.32</v>
      </c>
      <c r="J68" s="194"/>
    </row>
    <row r="69" spans="4:10" x14ac:dyDescent="0.3">
      <c r="D69" s="94"/>
      <c r="H69" s="169" t="s">
        <v>240</v>
      </c>
      <c r="I69" s="170"/>
      <c r="J69" s="192">
        <f>+I59</f>
        <v>7561651.9000000004</v>
      </c>
    </row>
    <row r="70" spans="4:10" x14ac:dyDescent="0.3">
      <c r="D70" s="94"/>
      <c r="H70" s="167" t="s">
        <v>241</v>
      </c>
      <c r="I70" s="168">
        <f>+G63</f>
        <v>574722.353</v>
      </c>
      <c r="J70" s="194"/>
    </row>
    <row r="71" spans="4:10" x14ac:dyDescent="0.3">
      <c r="D71" s="94"/>
      <c r="H71" s="169" t="s">
        <v>242</v>
      </c>
      <c r="I71" s="170"/>
      <c r="J71" s="192">
        <f>-G64</f>
        <v>926832.10991999996</v>
      </c>
    </row>
    <row r="72" spans="4:10" x14ac:dyDescent="0.3">
      <c r="D72" s="94"/>
      <c r="H72" s="167" t="s">
        <v>243</v>
      </c>
      <c r="I72" s="166">
        <f>+IF((I70-J71)&gt;1,I70-J71,0)</f>
        <v>0</v>
      </c>
      <c r="J72" s="192">
        <f>+IF(I72&gt;1,0,-I70+J71)</f>
        <v>352109.75691999996</v>
      </c>
    </row>
    <row r="73" spans="4:10" x14ac:dyDescent="0.3">
      <c r="D73" s="94"/>
      <c r="H73" s="181" t="s">
        <v>246</v>
      </c>
      <c r="I73" s="191"/>
      <c r="J73" s="195">
        <f>+'lipe 11,23'!F55</f>
        <v>1123297.2664600001</v>
      </c>
    </row>
    <row r="74" spans="4:10" x14ac:dyDescent="0.3">
      <c r="D74" s="94"/>
      <c r="H74" s="181" t="s">
        <v>245</v>
      </c>
      <c r="I74" s="191"/>
      <c r="J74" s="195">
        <f>+'lipe 12.23'!I63</f>
        <v>0</v>
      </c>
    </row>
    <row r="75" spans="4:10" ht="15" thickBot="1" x14ac:dyDescent="0.35">
      <c r="D75" s="94"/>
      <c r="H75" s="187" t="s">
        <v>247</v>
      </c>
      <c r="I75" s="188">
        <f>+IF((I72-J74-J73)&gt;1,I72-J74-J73,0)</f>
        <v>0</v>
      </c>
      <c r="J75" s="193">
        <f>+IF(I75&gt;1,0,+J74+J73+J71-I70)</f>
        <v>1475407.0233800001</v>
      </c>
    </row>
    <row r="76" spans="4:10" x14ac:dyDescent="0.3">
      <c r="D76" s="94"/>
      <c r="H76" s="190"/>
      <c r="I76" s="172"/>
      <c r="J76" s="173">
        <v>1475407.02</v>
      </c>
    </row>
    <row r="77" spans="4:10" x14ac:dyDescent="0.3">
      <c r="D77" s="94"/>
      <c r="J77" s="98">
        <f>+J75-J76</f>
        <v>3.3800001256167889E-3</v>
      </c>
    </row>
    <row r="78" spans="4:10" x14ac:dyDescent="0.3">
      <c r="D78" s="94"/>
    </row>
    <row r="79" spans="4:10" x14ac:dyDescent="0.3">
      <c r="D79" s="94"/>
    </row>
    <row r="80" spans="4:10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</sheetData>
  <mergeCells count="2">
    <mergeCell ref="C7:G7"/>
    <mergeCell ref="H67:J67"/>
  </mergeCells>
  <conditionalFormatting sqref="D2:D6">
    <cfRule type="cellIs" dxfId="10" priority="1" operator="lessThan">
      <formula>0.1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3D1F-F777-445D-809A-BBD350446753}">
  <dimension ref="A1:C66"/>
  <sheetViews>
    <sheetView showGridLines="0" workbookViewId="0">
      <pane ySplit="1" topLeftCell="A2" activePane="bottomLeft" state="frozen"/>
      <selection pane="bottomLeft" activeCell="B18" sqref="B18:C18"/>
    </sheetView>
  </sheetViews>
  <sheetFormatPr defaultRowHeight="14.4" x14ac:dyDescent="0.3"/>
  <cols>
    <col min="1" max="1" width="14.5546875" style="103" customWidth="1"/>
    <col min="2" max="2" width="11.77734375" style="103" customWidth="1"/>
    <col min="3" max="3" width="48.33203125" style="103" customWidth="1"/>
  </cols>
  <sheetData>
    <row r="1" spans="1:3" x14ac:dyDescent="0.3">
      <c r="A1" s="117" t="s">
        <v>160</v>
      </c>
      <c r="B1" s="117" t="s">
        <v>161</v>
      </c>
      <c r="C1" s="117" t="s">
        <v>162</v>
      </c>
    </row>
    <row r="2" spans="1:3" x14ac:dyDescent="0.3">
      <c r="A2" s="118" t="s">
        <v>182</v>
      </c>
      <c r="B2" s="132">
        <v>0</v>
      </c>
      <c r="C2" s="132" t="s">
        <v>143</v>
      </c>
    </row>
    <row r="3" spans="1:3" x14ac:dyDescent="0.3">
      <c r="A3" s="118" t="s">
        <v>182</v>
      </c>
      <c r="B3" s="120">
        <v>1</v>
      </c>
      <c r="C3" s="120" t="s">
        <v>95</v>
      </c>
    </row>
    <row r="4" spans="1:3" x14ac:dyDescent="0.3">
      <c r="A4" s="118" t="s">
        <v>182</v>
      </c>
      <c r="B4" s="132">
        <v>4</v>
      </c>
      <c r="C4" s="132" t="s">
        <v>98</v>
      </c>
    </row>
    <row r="5" spans="1:3" x14ac:dyDescent="0.3">
      <c r="A5" s="118" t="s">
        <v>182</v>
      </c>
      <c r="B5" s="132">
        <v>5</v>
      </c>
      <c r="C5" s="132" t="s">
        <v>100</v>
      </c>
    </row>
    <row r="6" spans="1:3" x14ac:dyDescent="0.3">
      <c r="A6" s="118" t="s">
        <v>182</v>
      </c>
      <c r="B6" s="132">
        <v>10</v>
      </c>
      <c r="C6" s="132" t="s">
        <v>102</v>
      </c>
    </row>
    <row r="7" spans="1:3" x14ac:dyDescent="0.3">
      <c r="A7" s="118" t="s">
        <v>182</v>
      </c>
      <c r="B7" s="133">
        <v>21</v>
      </c>
      <c r="C7" s="133" t="s">
        <v>104</v>
      </c>
    </row>
    <row r="8" spans="1:3" x14ac:dyDescent="0.3">
      <c r="A8" s="118" t="s">
        <v>182</v>
      </c>
      <c r="B8" s="132">
        <v>22</v>
      </c>
      <c r="C8" s="132" t="s">
        <v>106</v>
      </c>
    </row>
    <row r="9" spans="1:3" x14ac:dyDescent="0.3">
      <c r="A9" s="118" t="s">
        <v>182</v>
      </c>
      <c r="B9" s="132">
        <v>51</v>
      </c>
      <c r="C9" s="132" t="s">
        <v>108</v>
      </c>
    </row>
    <row r="10" spans="1:3" x14ac:dyDescent="0.3">
      <c r="A10" s="118" t="s">
        <v>182</v>
      </c>
      <c r="B10" s="119">
        <v>54</v>
      </c>
      <c r="C10" s="119" t="s">
        <v>146</v>
      </c>
    </row>
    <row r="11" spans="1:3" x14ac:dyDescent="0.3">
      <c r="A11" s="118" t="s">
        <v>182</v>
      </c>
      <c r="B11" s="132">
        <v>58</v>
      </c>
      <c r="C11" s="132" t="s">
        <v>110</v>
      </c>
    </row>
    <row r="12" spans="1:3" x14ac:dyDescent="0.3">
      <c r="A12" s="118" t="s">
        <v>182</v>
      </c>
      <c r="B12" s="118">
        <v>59</v>
      </c>
      <c r="C12" s="118" t="s">
        <v>183</v>
      </c>
    </row>
    <row r="13" spans="1:3" x14ac:dyDescent="0.3">
      <c r="A13" s="118" t="s">
        <v>182</v>
      </c>
      <c r="B13" s="118">
        <v>61</v>
      </c>
      <c r="C13" s="118" t="s">
        <v>184</v>
      </c>
    </row>
    <row r="14" spans="1:3" x14ac:dyDescent="0.3">
      <c r="A14" s="118" t="s">
        <v>182</v>
      </c>
      <c r="B14" s="119">
        <v>62</v>
      </c>
      <c r="C14" s="119" t="s">
        <v>148</v>
      </c>
    </row>
    <row r="15" spans="1:3" x14ac:dyDescent="0.3">
      <c r="A15" s="118" t="s">
        <v>182</v>
      </c>
      <c r="B15" s="132">
        <v>63</v>
      </c>
      <c r="C15" s="132" t="s">
        <v>112</v>
      </c>
    </row>
    <row r="16" spans="1:3" x14ac:dyDescent="0.3">
      <c r="A16" s="118" t="s">
        <v>182</v>
      </c>
      <c r="B16" s="119">
        <v>64</v>
      </c>
      <c r="C16" s="119" t="s">
        <v>150</v>
      </c>
    </row>
    <row r="17" spans="1:3" x14ac:dyDescent="0.3">
      <c r="A17" s="118" t="s">
        <v>182</v>
      </c>
      <c r="B17" s="119">
        <v>68</v>
      </c>
      <c r="C17" s="119" t="s">
        <v>114</v>
      </c>
    </row>
    <row r="18" spans="1:3" x14ac:dyDescent="0.3">
      <c r="A18" s="118" t="s">
        <v>182</v>
      </c>
      <c r="B18" s="132">
        <v>70</v>
      </c>
      <c r="C18" s="132" t="s">
        <v>116</v>
      </c>
    </row>
    <row r="19" spans="1:3" x14ac:dyDescent="0.3">
      <c r="A19" s="118" t="s">
        <v>182</v>
      </c>
      <c r="B19" s="132">
        <v>72</v>
      </c>
      <c r="C19" s="132" t="s">
        <v>118</v>
      </c>
    </row>
    <row r="20" spans="1:3" x14ac:dyDescent="0.3">
      <c r="A20" s="118" t="s">
        <v>182</v>
      </c>
      <c r="B20" s="133">
        <v>74</v>
      </c>
      <c r="C20" s="133" t="s">
        <v>120</v>
      </c>
    </row>
    <row r="21" spans="1:3" x14ac:dyDescent="0.3">
      <c r="A21" s="118" t="s">
        <v>182</v>
      </c>
      <c r="B21" s="119">
        <v>76</v>
      </c>
      <c r="C21" s="119" t="s">
        <v>122</v>
      </c>
    </row>
    <row r="22" spans="1:3" x14ac:dyDescent="0.3">
      <c r="A22" s="118" t="s">
        <v>182</v>
      </c>
      <c r="B22" s="132">
        <v>78</v>
      </c>
      <c r="C22" s="132" t="s">
        <v>124</v>
      </c>
    </row>
    <row r="23" spans="1:3" x14ac:dyDescent="0.3">
      <c r="A23" s="118" t="s">
        <v>182</v>
      </c>
      <c r="B23" s="118" t="s">
        <v>185</v>
      </c>
      <c r="C23" s="118" t="s">
        <v>186</v>
      </c>
    </row>
    <row r="24" spans="1:3" x14ac:dyDescent="0.3">
      <c r="A24" s="118" t="s">
        <v>182</v>
      </c>
      <c r="B24" s="153">
        <v>81</v>
      </c>
      <c r="C24" s="153" t="s">
        <v>152</v>
      </c>
    </row>
    <row r="25" spans="1:3" x14ac:dyDescent="0.3">
      <c r="A25" s="118" t="s">
        <v>182</v>
      </c>
      <c r="B25" s="120">
        <v>82</v>
      </c>
      <c r="C25" s="120" t="s">
        <v>187</v>
      </c>
    </row>
    <row r="26" spans="1:3" x14ac:dyDescent="0.3">
      <c r="A26" s="118" t="s">
        <v>182</v>
      </c>
      <c r="B26" s="118">
        <v>83</v>
      </c>
      <c r="C26" s="118" t="s">
        <v>188</v>
      </c>
    </row>
    <row r="27" spans="1:3" x14ac:dyDescent="0.3">
      <c r="A27" s="118" t="s">
        <v>182</v>
      </c>
      <c r="B27" s="118">
        <v>84</v>
      </c>
      <c r="C27" s="118" t="s">
        <v>189</v>
      </c>
    </row>
    <row r="28" spans="1:3" x14ac:dyDescent="0.3">
      <c r="A28" s="118" t="s">
        <v>182</v>
      </c>
      <c r="B28" s="132">
        <v>86</v>
      </c>
      <c r="C28" s="132" t="s">
        <v>128</v>
      </c>
    </row>
    <row r="29" spans="1:3" x14ac:dyDescent="0.3">
      <c r="A29" s="118" t="s">
        <v>182</v>
      </c>
      <c r="B29" s="118">
        <v>87</v>
      </c>
      <c r="C29" s="118" t="s">
        <v>190</v>
      </c>
    </row>
    <row r="30" spans="1:3" x14ac:dyDescent="0.3">
      <c r="A30" s="118" t="s">
        <v>182</v>
      </c>
      <c r="B30" s="118">
        <v>88</v>
      </c>
      <c r="C30" s="118" t="s">
        <v>191</v>
      </c>
    </row>
    <row r="31" spans="1:3" x14ac:dyDescent="0.3">
      <c r="A31" s="118" t="s">
        <v>182</v>
      </c>
      <c r="B31" s="118">
        <v>89</v>
      </c>
      <c r="C31" s="118" t="s">
        <v>192</v>
      </c>
    </row>
    <row r="32" spans="1:3" x14ac:dyDescent="0.3">
      <c r="A32" s="118" t="s">
        <v>182</v>
      </c>
      <c r="B32" s="154" t="s">
        <v>153</v>
      </c>
      <c r="C32" s="154" t="s">
        <v>154</v>
      </c>
    </row>
    <row r="33" spans="1:3" x14ac:dyDescent="0.3">
      <c r="A33" s="118" t="s">
        <v>182</v>
      </c>
      <c r="B33" s="118" t="s">
        <v>193</v>
      </c>
      <c r="C33" s="118" t="s">
        <v>194</v>
      </c>
    </row>
    <row r="34" spans="1:3" x14ac:dyDescent="0.3">
      <c r="A34" s="118" t="s">
        <v>182</v>
      </c>
      <c r="B34" s="120">
        <v>90</v>
      </c>
      <c r="C34" s="120" t="s">
        <v>228</v>
      </c>
    </row>
    <row r="35" spans="1:3" x14ac:dyDescent="0.3">
      <c r="A35" s="118" t="s">
        <v>182</v>
      </c>
      <c r="B35" s="118">
        <v>92</v>
      </c>
      <c r="C35" s="118" t="s">
        <v>195</v>
      </c>
    </row>
    <row r="36" spans="1:3" x14ac:dyDescent="0.3">
      <c r="A36" s="118" t="s">
        <v>182</v>
      </c>
      <c r="B36" s="118">
        <v>99</v>
      </c>
      <c r="C36" s="118" t="s">
        <v>132</v>
      </c>
    </row>
    <row r="37" spans="1:3" x14ac:dyDescent="0.3">
      <c r="A37" s="118" t="s">
        <v>182</v>
      </c>
      <c r="B37" s="118" t="s">
        <v>163</v>
      </c>
      <c r="C37" s="118" t="s">
        <v>196</v>
      </c>
    </row>
    <row r="38" spans="1:3" x14ac:dyDescent="0.3">
      <c r="A38" s="118" t="s">
        <v>182</v>
      </c>
      <c r="B38" s="118" t="s">
        <v>165</v>
      </c>
      <c r="C38" s="118" t="s">
        <v>197</v>
      </c>
    </row>
    <row r="39" spans="1:3" x14ac:dyDescent="0.3">
      <c r="A39" s="118" t="s">
        <v>182</v>
      </c>
      <c r="B39" s="132" t="s">
        <v>133</v>
      </c>
      <c r="C39" s="132" t="s">
        <v>134</v>
      </c>
    </row>
    <row r="40" spans="1:3" x14ac:dyDescent="0.3">
      <c r="A40" s="118" t="s">
        <v>182</v>
      </c>
      <c r="B40" s="132" t="s">
        <v>72</v>
      </c>
      <c r="C40" s="132" t="s">
        <v>135</v>
      </c>
    </row>
    <row r="41" spans="1:3" x14ac:dyDescent="0.3">
      <c r="A41" s="118" t="s">
        <v>182</v>
      </c>
      <c r="B41" s="118" t="s">
        <v>167</v>
      </c>
      <c r="C41" s="118" t="s">
        <v>198</v>
      </c>
    </row>
    <row r="42" spans="1:3" x14ac:dyDescent="0.3">
      <c r="A42" s="118" t="s">
        <v>182</v>
      </c>
      <c r="B42" s="118" t="s">
        <v>136</v>
      </c>
      <c r="C42" s="118" t="s">
        <v>137</v>
      </c>
    </row>
    <row r="43" spans="1:3" x14ac:dyDescent="0.3">
      <c r="A43" s="118" t="s">
        <v>182</v>
      </c>
      <c r="B43" s="118" t="s">
        <v>179</v>
      </c>
      <c r="C43" s="118" t="s">
        <v>199</v>
      </c>
    </row>
    <row r="44" spans="1:3" x14ac:dyDescent="0.3">
      <c r="A44" s="118" t="s">
        <v>182</v>
      </c>
      <c r="B44" s="119" t="s">
        <v>66</v>
      </c>
      <c r="C44" s="119" t="s">
        <v>155</v>
      </c>
    </row>
    <row r="45" spans="1:3" x14ac:dyDescent="0.3">
      <c r="A45" s="118" t="s">
        <v>182</v>
      </c>
      <c r="B45" s="120" t="s">
        <v>64</v>
      </c>
      <c r="C45" s="120" t="s">
        <v>138</v>
      </c>
    </row>
    <row r="46" spans="1:3" x14ac:dyDescent="0.3">
      <c r="A46" s="118" t="s">
        <v>182</v>
      </c>
      <c r="B46" s="120" t="s">
        <v>65</v>
      </c>
      <c r="C46" s="120" t="s">
        <v>139</v>
      </c>
    </row>
    <row r="47" spans="1:3" x14ac:dyDescent="0.3">
      <c r="A47" s="118" t="s">
        <v>182</v>
      </c>
      <c r="B47" s="120" t="s">
        <v>156</v>
      </c>
      <c r="C47" s="120" t="s">
        <v>157</v>
      </c>
    </row>
    <row r="48" spans="1:3" x14ac:dyDescent="0.3">
      <c r="A48" s="118" t="s">
        <v>182</v>
      </c>
      <c r="B48" s="118" t="s">
        <v>180</v>
      </c>
      <c r="C48" s="118" t="s">
        <v>200</v>
      </c>
    </row>
    <row r="49" spans="1:3" x14ac:dyDescent="0.3">
      <c r="A49" s="118" t="s">
        <v>182</v>
      </c>
      <c r="B49" s="133" t="s">
        <v>140</v>
      </c>
      <c r="C49" s="133" t="s">
        <v>141</v>
      </c>
    </row>
    <row r="50" spans="1:3" x14ac:dyDescent="0.3">
      <c r="A50" s="118" t="s">
        <v>182</v>
      </c>
      <c r="B50" s="118" t="s">
        <v>171</v>
      </c>
      <c r="C50" s="118" t="s">
        <v>201</v>
      </c>
    </row>
    <row r="51" spans="1:3" x14ac:dyDescent="0.3">
      <c r="A51" s="118" t="s">
        <v>182</v>
      </c>
      <c r="B51" s="118" t="s">
        <v>172</v>
      </c>
      <c r="C51" s="118" t="s">
        <v>202</v>
      </c>
    </row>
    <row r="52" spans="1:3" x14ac:dyDescent="0.3">
      <c r="A52" s="118" t="s">
        <v>182</v>
      </c>
      <c r="B52" s="118" t="s">
        <v>203</v>
      </c>
      <c r="C52" s="118" t="s">
        <v>204</v>
      </c>
    </row>
    <row r="53" spans="1:3" x14ac:dyDescent="0.3">
      <c r="A53" s="118" t="s">
        <v>182</v>
      </c>
      <c r="B53" s="119" t="s">
        <v>158</v>
      </c>
      <c r="C53" s="119" t="s">
        <v>155</v>
      </c>
    </row>
    <row r="54" spans="1:3" x14ac:dyDescent="0.3">
      <c r="A54" s="118" t="s">
        <v>182</v>
      </c>
      <c r="B54" s="118" t="s">
        <v>205</v>
      </c>
      <c r="C54" s="118" t="s">
        <v>206</v>
      </c>
    </row>
    <row r="55" spans="1:3" x14ac:dyDescent="0.3">
      <c r="A55" s="118" t="s">
        <v>182</v>
      </c>
      <c r="B55" s="118" t="s">
        <v>173</v>
      </c>
      <c r="C55" s="118" t="s">
        <v>207</v>
      </c>
    </row>
    <row r="56" spans="1:3" x14ac:dyDescent="0.3">
      <c r="A56" s="118" t="s">
        <v>182</v>
      </c>
      <c r="B56" s="118" t="s">
        <v>181</v>
      </c>
      <c r="C56" s="118" t="s">
        <v>208</v>
      </c>
    </row>
    <row r="57" spans="1:3" x14ac:dyDescent="0.3">
      <c r="A57" s="118" t="s">
        <v>182</v>
      </c>
      <c r="B57" s="118" t="s">
        <v>174</v>
      </c>
      <c r="C57" s="118" t="s">
        <v>209</v>
      </c>
    </row>
    <row r="58" spans="1:3" x14ac:dyDescent="0.3">
      <c r="A58" s="118" t="s">
        <v>182</v>
      </c>
      <c r="B58" s="118" t="s">
        <v>175</v>
      </c>
      <c r="C58" s="118" t="s">
        <v>209</v>
      </c>
    </row>
    <row r="59" spans="1:3" x14ac:dyDescent="0.3">
      <c r="A59" s="118" t="s">
        <v>182</v>
      </c>
      <c r="B59" s="118" t="s">
        <v>176</v>
      </c>
      <c r="C59" s="118" t="s">
        <v>209</v>
      </c>
    </row>
    <row r="60" spans="1:3" x14ac:dyDescent="0.3">
      <c r="A60" s="118" t="s">
        <v>182</v>
      </c>
      <c r="B60" s="118" t="s">
        <v>168</v>
      </c>
      <c r="C60" s="118" t="s">
        <v>164</v>
      </c>
    </row>
    <row r="61" spans="1:3" x14ac:dyDescent="0.3">
      <c r="A61" s="118" t="s">
        <v>182</v>
      </c>
      <c r="B61" s="118" t="s">
        <v>169</v>
      </c>
      <c r="C61" s="118" t="s">
        <v>166</v>
      </c>
    </row>
    <row r="62" spans="1:3" x14ac:dyDescent="0.3">
      <c r="A62" s="118" t="s">
        <v>182</v>
      </c>
      <c r="B62" s="118" t="s">
        <v>177</v>
      </c>
      <c r="C62" s="118" t="s">
        <v>210</v>
      </c>
    </row>
    <row r="63" spans="1:3" x14ac:dyDescent="0.3">
      <c r="A63" s="118" t="s">
        <v>182</v>
      </c>
      <c r="B63" s="118" t="s">
        <v>170</v>
      </c>
      <c r="C63" s="118" t="s">
        <v>211</v>
      </c>
    </row>
    <row r="64" spans="1:3" x14ac:dyDescent="0.3">
      <c r="A64" s="118" t="s">
        <v>182</v>
      </c>
      <c r="B64" s="118" t="s">
        <v>178</v>
      </c>
      <c r="C64" s="118" t="s">
        <v>212</v>
      </c>
    </row>
    <row r="65" spans="1:3" x14ac:dyDescent="0.3">
      <c r="A65" s="118" t="s">
        <v>182</v>
      </c>
      <c r="B65" s="118" t="s">
        <v>213</v>
      </c>
      <c r="C65" s="118" t="s">
        <v>214</v>
      </c>
    </row>
    <row r="66" spans="1:3" x14ac:dyDescent="0.3">
      <c r="A66" s="118" t="s">
        <v>182</v>
      </c>
      <c r="B66" s="118" t="s">
        <v>215</v>
      </c>
      <c r="C66" s="118" t="s">
        <v>216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671D-761F-4884-B294-19A3979B8F9B}">
  <dimension ref="A1:D36"/>
  <sheetViews>
    <sheetView workbookViewId="0">
      <selection activeCell="C22" sqref="C22"/>
    </sheetView>
  </sheetViews>
  <sheetFormatPr defaultRowHeight="14.4" x14ac:dyDescent="0.3"/>
  <cols>
    <col min="1" max="1" width="10" style="115" bestFit="1" customWidth="1"/>
    <col min="2" max="2" width="7.77734375" bestFit="1" customWidth="1"/>
    <col min="3" max="3" width="46" bestFit="1" customWidth="1"/>
    <col min="4" max="4" width="8.6640625" bestFit="1" customWidth="1"/>
  </cols>
  <sheetData>
    <row r="1" spans="1:4" x14ac:dyDescent="0.3">
      <c r="A1" s="115" t="s">
        <v>159</v>
      </c>
    </row>
    <row r="2" spans="1:4" x14ac:dyDescent="0.3">
      <c r="B2" s="114" t="s">
        <v>91</v>
      </c>
      <c r="C2" s="114" t="s">
        <v>92</v>
      </c>
      <c r="D2" s="114" t="s">
        <v>93</v>
      </c>
    </row>
    <row r="3" spans="1:4" x14ac:dyDescent="0.3">
      <c r="B3" s="114" t="s">
        <v>94</v>
      </c>
      <c r="C3" s="114" t="s">
        <v>95</v>
      </c>
      <c r="D3" s="114" t="s">
        <v>96</v>
      </c>
    </row>
    <row r="4" spans="1:4" x14ac:dyDescent="0.3">
      <c r="B4" s="114" t="s">
        <v>97</v>
      </c>
      <c r="C4" s="114" t="s">
        <v>98</v>
      </c>
      <c r="D4" s="114" t="s">
        <v>96</v>
      </c>
    </row>
    <row r="5" spans="1:4" x14ac:dyDescent="0.3">
      <c r="B5" s="114" t="s">
        <v>99</v>
      </c>
      <c r="C5" s="114" t="s">
        <v>100</v>
      </c>
      <c r="D5" s="114" t="s">
        <v>96</v>
      </c>
    </row>
    <row r="6" spans="1:4" x14ac:dyDescent="0.3">
      <c r="B6" s="114" t="s">
        <v>101</v>
      </c>
      <c r="C6" s="114" t="s">
        <v>102</v>
      </c>
      <c r="D6" s="114" t="s">
        <v>96</v>
      </c>
    </row>
    <row r="7" spans="1:4" x14ac:dyDescent="0.3">
      <c r="B7" s="114" t="s">
        <v>103</v>
      </c>
      <c r="C7" s="114" t="s">
        <v>104</v>
      </c>
      <c r="D7" s="114" t="s">
        <v>96</v>
      </c>
    </row>
    <row r="8" spans="1:4" x14ac:dyDescent="0.3">
      <c r="B8" s="114" t="s">
        <v>105</v>
      </c>
      <c r="C8" s="114" t="s">
        <v>106</v>
      </c>
      <c r="D8" s="114" t="s">
        <v>96</v>
      </c>
    </row>
    <row r="9" spans="1:4" x14ac:dyDescent="0.3">
      <c r="B9" s="114" t="s">
        <v>107</v>
      </c>
      <c r="C9" s="114" t="s">
        <v>108</v>
      </c>
      <c r="D9" s="114" t="s">
        <v>96</v>
      </c>
    </row>
    <row r="10" spans="1:4" x14ac:dyDescent="0.3">
      <c r="B10" s="114" t="s">
        <v>109</v>
      </c>
      <c r="C10" s="114" t="s">
        <v>110</v>
      </c>
      <c r="D10" s="114" t="s">
        <v>96</v>
      </c>
    </row>
    <row r="11" spans="1:4" x14ac:dyDescent="0.3">
      <c r="B11" s="114" t="s">
        <v>111</v>
      </c>
      <c r="C11" s="114" t="s">
        <v>112</v>
      </c>
      <c r="D11" s="114" t="s">
        <v>96</v>
      </c>
    </row>
    <row r="12" spans="1:4" x14ac:dyDescent="0.3">
      <c r="B12" s="114" t="s">
        <v>113</v>
      </c>
      <c r="C12" s="114" t="s">
        <v>114</v>
      </c>
      <c r="D12" s="114" t="s">
        <v>96</v>
      </c>
    </row>
    <row r="13" spans="1:4" x14ac:dyDescent="0.3">
      <c r="B13" s="114" t="s">
        <v>115</v>
      </c>
      <c r="C13" s="114" t="s">
        <v>116</v>
      </c>
      <c r="D13" s="114" t="s">
        <v>96</v>
      </c>
    </row>
    <row r="14" spans="1:4" x14ac:dyDescent="0.3">
      <c r="B14" s="114" t="s">
        <v>117</v>
      </c>
      <c r="C14" s="114" t="s">
        <v>118</v>
      </c>
      <c r="D14" s="114" t="s">
        <v>96</v>
      </c>
    </row>
    <row r="15" spans="1:4" x14ac:dyDescent="0.3">
      <c r="B15" s="114" t="s">
        <v>119</v>
      </c>
      <c r="C15" s="114" t="s">
        <v>120</v>
      </c>
      <c r="D15" s="114" t="s">
        <v>96</v>
      </c>
    </row>
    <row r="16" spans="1:4" x14ac:dyDescent="0.3">
      <c r="B16" s="114" t="s">
        <v>121</v>
      </c>
      <c r="C16" s="114" t="s">
        <v>122</v>
      </c>
      <c r="D16" s="114" t="s">
        <v>96</v>
      </c>
    </row>
    <row r="17" spans="1:4" x14ac:dyDescent="0.3">
      <c r="B17" s="114" t="s">
        <v>123</v>
      </c>
      <c r="C17" s="114" t="s">
        <v>124</v>
      </c>
      <c r="D17" s="114" t="s">
        <v>96</v>
      </c>
    </row>
    <row r="18" spans="1:4" x14ac:dyDescent="0.3">
      <c r="B18" s="114" t="s">
        <v>125</v>
      </c>
      <c r="C18" s="114" t="s">
        <v>126</v>
      </c>
      <c r="D18" s="114" t="s">
        <v>96</v>
      </c>
    </row>
    <row r="19" spans="1:4" x14ac:dyDescent="0.3">
      <c r="B19" s="114" t="s">
        <v>127</v>
      </c>
      <c r="C19" s="114" t="s">
        <v>128</v>
      </c>
      <c r="D19" s="114" t="s">
        <v>96</v>
      </c>
    </row>
    <row r="20" spans="1:4" x14ac:dyDescent="0.3">
      <c r="B20" s="114" t="s">
        <v>129</v>
      </c>
      <c r="C20" s="114" t="s">
        <v>130</v>
      </c>
      <c r="D20" s="114" t="s">
        <v>96</v>
      </c>
    </row>
    <row r="21" spans="1:4" x14ac:dyDescent="0.3">
      <c r="B21" s="114" t="s">
        <v>131</v>
      </c>
      <c r="C21" s="114" t="s">
        <v>132</v>
      </c>
      <c r="D21" s="114" t="s">
        <v>96</v>
      </c>
    </row>
    <row r="22" spans="1:4" x14ac:dyDescent="0.3">
      <c r="B22" s="114" t="s">
        <v>133</v>
      </c>
      <c r="C22" s="114" t="s">
        <v>134</v>
      </c>
      <c r="D22" s="114" t="s">
        <v>96</v>
      </c>
    </row>
    <row r="23" spans="1:4" x14ac:dyDescent="0.3">
      <c r="A23" s="115" t="s">
        <v>72</v>
      </c>
      <c r="B23" s="114" t="s">
        <v>72</v>
      </c>
      <c r="C23" s="114" t="s">
        <v>135</v>
      </c>
      <c r="D23" s="114" t="s">
        <v>96</v>
      </c>
    </row>
    <row r="24" spans="1:4" x14ac:dyDescent="0.3">
      <c r="B24" s="114" t="s">
        <v>136</v>
      </c>
      <c r="C24" s="114" t="s">
        <v>137</v>
      </c>
      <c r="D24" s="114" t="s">
        <v>96</v>
      </c>
    </row>
    <row r="25" spans="1:4" x14ac:dyDescent="0.3">
      <c r="B25" s="114" t="s">
        <v>64</v>
      </c>
      <c r="C25" s="114" t="s">
        <v>138</v>
      </c>
      <c r="D25" s="114" t="s">
        <v>96</v>
      </c>
    </row>
    <row r="26" spans="1:4" x14ac:dyDescent="0.3">
      <c r="B26" s="114" t="s">
        <v>65</v>
      </c>
      <c r="C26" s="114" t="s">
        <v>139</v>
      </c>
      <c r="D26" s="114" t="s">
        <v>96</v>
      </c>
    </row>
    <row r="27" spans="1:4" x14ac:dyDescent="0.3">
      <c r="B27" s="114" t="s">
        <v>140</v>
      </c>
      <c r="C27" s="114" t="s">
        <v>141</v>
      </c>
      <c r="D27" s="114" t="s">
        <v>96</v>
      </c>
    </row>
    <row r="28" spans="1:4" x14ac:dyDescent="0.3">
      <c r="B28" s="114" t="s">
        <v>142</v>
      </c>
      <c r="C28" s="114" t="s">
        <v>143</v>
      </c>
      <c r="D28" s="114" t="s">
        <v>144</v>
      </c>
    </row>
    <row r="29" spans="1:4" x14ac:dyDescent="0.3">
      <c r="B29" s="114" t="s">
        <v>145</v>
      </c>
      <c r="C29" s="114" t="s">
        <v>146</v>
      </c>
      <c r="D29" s="114" t="s">
        <v>144</v>
      </c>
    </row>
    <row r="30" spans="1:4" x14ac:dyDescent="0.3">
      <c r="B30" s="114" t="s">
        <v>147</v>
      </c>
      <c r="C30" s="114" t="s">
        <v>148</v>
      </c>
      <c r="D30" s="114" t="s">
        <v>144</v>
      </c>
    </row>
    <row r="31" spans="1:4" x14ac:dyDescent="0.3">
      <c r="B31" s="114" t="s">
        <v>149</v>
      </c>
      <c r="C31" s="114" t="s">
        <v>150</v>
      </c>
      <c r="D31" s="114" t="s">
        <v>144</v>
      </c>
    </row>
    <row r="32" spans="1:4" x14ac:dyDescent="0.3">
      <c r="B32" s="114" t="s">
        <v>151</v>
      </c>
      <c r="C32" s="114" t="s">
        <v>152</v>
      </c>
      <c r="D32" s="114" t="s">
        <v>144</v>
      </c>
    </row>
    <row r="33" spans="2:4" x14ac:dyDescent="0.3">
      <c r="B33" s="114" t="s">
        <v>153</v>
      </c>
      <c r="C33" s="114" t="s">
        <v>154</v>
      </c>
      <c r="D33" s="114" t="s">
        <v>144</v>
      </c>
    </row>
    <row r="34" spans="2:4" x14ac:dyDescent="0.3">
      <c r="B34" s="114" t="s">
        <v>66</v>
      </c>
      <c r="C34" s="114" t="s">
        <v>155</v>
      </c>
      <c r="D34" s="114" t="s">
        <v>144</v>
      </c>
    </row>
    <row r="35" spans="2:4" x14ac:dyDescent="0.3">
      <c r="B35" s="114" t="s">
        <v>156</v>
      </c>
      <c r="C35" s="114" t="s">
        <v>157</v>
      </c>
      <c r="D35" s="114" t="s">
        <v>144</v>
      </c>
    </row>
    <row r="36" spans="2:4" x14ac:dyDescent="0.3">
      <c r="B36" s="114" t="s">
        <v>158</v>
      </c>
      <c r="C36" s="114" t="s">
        <v>155</v>
      </c>
      <c r="D36" s="114" t="s">
        <v>144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558DB9-F2D2-44B4-BED4-05CD387CCC69}"/>
</file>

<file path=customXml/itemProps2.xml><?xml version="1.0" encoding="utf-8"?>
<ds:datastoreItem xmlns:ds="http://schemas.openxmlformats.org/officeDocument/2006/customXml" ds:itemID="{7AD7B916-FF07-4EDE-AE0D-9F4E26F90810}"/>
</file>

<file path=customXml/itemProps3.xml><?xml version="1.0" encoding="utf-8"?>
<ds:datastoreItem xmlns:ds="http://schemas.openxmlformats.org/officeDocument/2006/customXml" ds:itemID="{D938E95C-47A7-499C-9A19-94FB46A970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6</vt:i4>
      </vt:variant>
    </vt:vector>
  </HeadingPairs>
  <TitlesOfParts>
    <vt:vector size="16" baseType="lpstr">
      <vt:lpstr>riepilogo lipe</vt:lpstr>
      <vt:lpstr>VIMERCATI 2024 LIQ.PERIODICHE</vt:lpstr>
      <vt:lpstr>lipe 01.24 </vt:lpstr>
      <vt:lpstr>VIMERCATI 2023 LIQ.PERIODICHE</vt:lpstr>
      <vt:lpstr>lipe 02.24</vt:lpstr>
      <vt:lpstr>lipe 03.24</vt:lpstr>
      <vt:lpstr>lipe 11,23</vt:lpstr>
      <vt:lpstr>lipe 12.23</vt:lpstr>
      <vt:lpstr>Codici IVA</vt:lpstr>
      <vt:lpstr>Foglio3</vt:lpstr>
      <vt:lpstr>'lipe 01.24 '!Area_stampa</vt:lpstr>
      <vt:lpstr>'lipe 02.24'!Area_stampa</vt:lpstr>
      <vt:lpstr>'lipe 03.24'!Area_stampa</vt:lpstr>
      <vt:lpstr>'riepilogo lipe'!Area_stampa</vt:lpstr>
      <vt:lpstr>'VIMERCATI 2023 LIQ.PERIODICHE'!Area_stampa</vt:lpstr>
      <vt:lpstr>'VIMERCATI 2024 LIQ.PERIODICHE'!Area_stampa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Bignotti</dc:creator>
  <cp:lastModifiedBy>Paola Bignotti</cp:lastModifiedBy>
  <cp:lastPrinted>2024-06-13T15:54:31Z</cp:lastPrinted>
  <dcterms:created xsi:type="dcterms:W3CDTF">2024-06-11T13:22:17Z</dcterms:created>
  <dcterms:modified xsi:type="dcterms:W3CDTF">2024-07-09T14:49:12Z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